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filterPrivacy="1" codeName="ThisWorkbook" defaultThemeVersion="124226"/>
  <xr:revisionPtr revIDLastSave="0" documentId="13_ncr:1_{4CED698F-B937-420F-A68E-78176F087D37}" xr6:coauthVersionLast="47" xr6:coauthVersionMax="47" xr10:uidLastSave="{00000000-0000-0000-0000-000000000000}"/>
  <bookViews>
    <workbookView xWindow="-120" yWindow="-120" windowWidth="29040" windowHeight="15840" activeTab="1" xr2:uid="{00000000-000D-0000-FFFF-FFFF00000000}"/>
  </bookViews>
  <sheets>
    <sheet name="GeoTOP" sheetId="1" r:id="rId1"/>
    <sheet name="Handleiding" sheetId="2" r:id="rId2"/>
  </sheets>
  <definedNames>
    <definedName name="_xlnm._FilterDatabase" localSheetId="0" hidden="1">GeoTOP!$A$1:$F$98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8" i="1" l="1"/>
  <c r="G17" i="1"/>
  <c r="G16" i="1"/>
  <c r="G14" i="1"/>
  <c r="G13" i="1"/>
  <c r="G12" i="1"/>
  <c r="G11" i="1"/>
  <c r="G9" i="1"/>
  <c r="G8" i="1"/>
  <c r="G7" i="1"/>
  <c r="G19" i="1"/>
  <c r="H18" i="1"/>
  <c r="H17" i="1"/>
  <c r="H16" i="1"/>
  <c r="H13" i="1"/>
  <c r="H12" i="1"/>
  <c r="H19" i="1"/>
  <c r="H14" i="1"/>
  <c r="H11" i="1"/>
  <c r="H9" i="1"/>
  <c r="H8" i="1"/>
  <c r="H7" i="1"/>
  <c r="H3" i="1"/>
  <c r="H4" i="1"/>
  <c r="H5" i="1"/>
  <c r="H6" i="1"/>
  <c r="G3" i="1"/>
  <c r="G4" i="1"/>
  <c r="G5" i="1"/>
  <c r="G6" i="1"/>
  <c r="H2" i="1"/>
  <c r="G2" i="1"/>
</calcChain>
</file>

<file path=xl/sharedStrings.xml><?xml version="1.0" encoding="utf-8"?>
<sst xmlns="http://schemas.openxmlformats.org/spreadsheetml/2006/main" count="483" uniqueCount="434">
  <si>
    <t>STR_UNIT_CD</t>
  </si>
  <si>
    <t>DESCRIPTION</t>
  </si>
  <si>
    <t>AAOP</t>
  </si>
  <si>
    <t>NIGR</t>
  </si>
  <si>
    <t>NASC</t>
  </si>
  <si>
    <t>ONAWA</t>
  </si>
  <si>
    <t>NAZA</t>
  </si>
  <si>
    <t>NAWA</t>
  </si>
  <si>
    <t>BHEC</t>
  </si>
  <si>
    <t>OEC</t>
  </si>
  <si>
    <t>NAWOBE</t>
  </si>
  <si>
    <t>NIHO</t>
  </si>
  <si>
    <t>NAWO</t>
  </si>
  <si>
    <t>NWNZ</t>
  </si>
  <si>
    <t>NAWOVE</t>
  </si>
  <si>
    <t>NIBA</t>
  </si>
  <si>
    <t>NA</t>
  </si>
  <si>
    <t>EC</t>
  </si>
  <si>
    <t>NI</t>
  </si>
  <si>
    <t>KK</t>
  </si>
  <si>
    <t>BXKO</t>
  </si>
  <si>
    <t>BXSI</t>
  </si>
  <si>
    <t>BXWI</t>
  </si>
  <si>
    <t>BXWISIKO</t>
  </si>
  <si>
    <t>BXDE</t>
  </si>
  <si>
    <t>BXSC</t>
  </si>
  <si>
    <t>BXLM</t>
  </si>
  <si>
    <t>BXBS</t>
  </si>
  <si>
    <t>BX</t>
  </si>
  <si>
    <t>KRWY</t>
  </si>
  <si>
    <t>KRBXDE</t>
  </si>
  <si>
    <t>KRZU</t>
  </si>
  <si>
    <t>KROE</t>
  </si>
  <si>
    <t>KRTW</t>
  </si>
  <si>
    <t>KR</t>
  </si>
  <si>
    <t>BEWY</t>
  </si>
  <si>
    <t>BERO</t>
  </si>
  <si>
    <t>BE</t>
  </si>
  <si>
    <t>KW</t>
  </si>
  <si>
    <t>WB</t>
  </si>
  <si>
    <t>EE</t>
  </si>
  <si>
    <t>EEWB</t>
  </si>
  <si>
    <t>DR</t>
  </si>
  <si>
    <t>DRGI</t>
  </si>
  <si>
    <t>GE</t>
  </si>
  <si>
    <t>DN</t>
  </si>
  <si>
    <t>URTY</t>
  </si>
  <si>
    <t>PE</t>
  </si>
  <si>
    <t>UR</t>
  </si>
  <si>
    <t>ST</t>
  </si>
  <si>
    <t>AP</t>
  </si>
  <si>
    <t>SY</t>
  </si>
  <si>
    <t>PZ</t>
  </si>
  <si>
    <t>WA</t>
  </si>
  <si>
    <t>PZWA</t>
  </si>
  <si>
    <t>MS</t>
  </si>
  <si>
    <t>KI</t>
  </si>
  <si>
    <t>OO</t>
  </si>
  <si>
    <t>IE</t>
  </si>
  <si>
    <t>VI</t>
  </si>
  <si>
    <t>BR</t>
  </si>
  <si>
    <t>RUBO</t>
  </si>
  <si>
    <t>RU</t>
  </si>
  <si>
    <t>TOZEWA</t>
  </si>
  <si>
    <t>TOGO</t>
  </si>
  <si>
    <t>TO</t>
  </si>
  <si>
    <t>DOAS</t>
  </si>
  <si>
    <t>DOIE</t>
  </si>
  <si>
    <t>DO</t>
  </si>
  <si>
    <t>LA</t>
  </si>
  <si>
    <t>HT</t>
  </si>
  <si>
    <t>HO</t>
  </si>
  <si>
    <t>MT</t>
  </si>
  <si>
    <t>GU</t>
  </si>
  <si>
    <t>VA</t>
  </si>
  <si>
    <t>AK</t>
  </si>
  <si>
    <t>AEC</t>
  </si>
  <si>
    <t>ANAWA</t>
  </si>
  <si>
    <t>ANAWO</t>
  </si>
  <si>
    <t>BEC</t>
  </si>
  <si>
    <t>BNAWA</t>
  </si>
  <si>
    <t>BNAWO</t>
  </si>
  <si>
    <t>CEC</t>
  </si>
  <si>
    <t>CNAWA</t>
  </si>
  <si>
    <t>CNAWO</t>
  </si>
  <si>
    <t>DEC</t>
  </si>
  <si>
    <t>DNAWA</t>
  </si>
  <si>
    <t>DNAWO</t>
  </si>
  <si>
    <t>EEC</t>
  </si>
  <si>
    <t>ENAWA</t>
  </si>
  <si>
    <t>ENAWO</t>
  </si>
  <si>
    <t>Formatie van Nieuwkoop, Laagpakket van Griendtsveen</t>
  </si>
  <si>
    <t>Formatie van Naaldwijk, Laagpakket van Schoorl</t>
  </si>
  <si>
    <t>Formatie van Naaldwijk, Laagpakket van Zandvoort</t>
  </si>
  <si>
    <t>Formatie van Naaldwijk, Laagpakket van Walcheren, gelegen onder Formatie van Naaldwijk, Laagpakket van Zandvoort</t>
  </si>
  <si>
    <t>Formatie van Naaldwijk, Laagpakket van Wormer, Laag van Bergen</t>
  </si>
  <si>
    <t>Formatie van Nieuwkoop, Hollandveen Laagpakket</t>
  </si>
  <si>
    <t>Formatie van Naaldwijk, Laagpakket van Wormer</t>
  </si>
  <si>
    <t>Formatie van Naaldwijk, Laagpakket van Wormer, Laag van Velsen</t>
  </si>
  <si>
    <t>Formatie van Nieuwkoop, Basisveen Laag</t>
  </si>
  <si>
    <t>Formatie van Naaldwijk</t>
  </si>
  <si>
    <t>Formatie van Echteld</t>
  </si>
  <si>
    <t>Formatie van Nieuwkoop</t>
  </si>
  <si>
    <t>Kreekrak Formatie</t>
  </si>
  <si>
    <t>Formatie van Boxtel, Laagpakket van Kootwijk</t>
  </si>
  <si>
    <t>Formatie van Boxtel, Laagpakket van Singraven</t>
  </si>
  <si>
    <t>Formatie van Boxtel, Laagpakket van Wierden</t>
  </si>
  <si>
    <t>Formatie van Boxtel, Laagpakket van Delwijnen</t>
  </si>
  <si>
    <t>Formatie van Boxtel, Laagpakket van Schimmert</t>
  </si>
  <si>
    <t>Formatie van Boxtel, Laagpakket van Liempde</t>
  </si>
  <si>
    <t>Formatie van Boxtel, Laagpakket van Best</t>
  </si>
  <si>
    <t>Formatie van Boxtel</t>
  </si>
  <si>
    <t>Formatie van Kreftenheye, Laag van Wijchen</t>
  </si>
  <si>
    <t>Formatie van Kreftenheye, Laagpakket van Zutphen</t>
  </si>
  <si>
    <t>Formatie van Kreftenheye, gelegen onder de Eem Formatie</t>
  </si>
  <si>
    <t>Formatie van Kreftenheye, Laagpakket van Twello</t>
  </si>
  <si>
    <t>Formatie van Kreftenheye</t>
  </si>
  <si>
    <t>Formatie van Beegden, Laag van Wijchen</t>
  </si>
  <si>
    <t>Formatie van Beegden, Laag van Rosmalen</t>
  </si>
  <si>
    <t>Formatie van Beegden</t>
  </si>
  <si>
    <t>Formatie van Koewacht</t>
  </si>
  <si>
    <t>Formatie van Woudenberg</t>
  </si>
  <si>
    <t>Eem Formatie</t>
  </si>
  <si>
    <t>Formatie van Woudenberg en Eem Formatie</t>
  </si>
  <si>
    <t>Formatie van Drente</t>
  </si>
  <si>
    <t>Formatie van Drente, Laagpakket van Gieten</t>
  </si>
  <si>
    <t>Formatie van Drachten</t>
  </si>
  <si>
    <t>Formatie van Peelo</t>
  </si>
  <si>
    <t>Formatie van Urk</t>
  </si>
  <si>
    <t>Formatie van Sterksel</t>
  </si>
  <si>
    <t>Formatie van Appelscha</t>
  </si>
  <si>
    <t>Formatie van Stramproy</t>
  </si>
  <si>
    <t>Formatie van Peize</t>
  </si>
  <si>
    <t>Formatie van Waalre</t>
  </si>
  <si>
    <t>Formatie van Peize en Formatie van Waalre</t>
  </si>
  <si>
    <t>Formatie van Maassluis</t>
  </si>
  <si>
    <t>Kiezeloöliet Formatie</t>
  </si>
  <si>
    <t>Formatie van Oosterhout</t>
  </si>
  <si>
    <t>Formatie van Inden</t>
  </si>
  <si>
    <t>Formatie van Ville</t>
  </si>
  <si>
    <t>Formatie van Breda</t>
  </si>
  <si>
    <t>Rupel Formatie, Laagpakket van Boom</t>
  </si>
  <si>
    <t>Rupel Formatie</t>
  </si>
  <si>
    <t>Formatie van Tongeren, Laagpakket van Zelzate, Laag van Watervliet</t>
  </si>
  <si>
    <t>Formatie van Tongeren, Laagpakket van Goudsberg</t>
  </si>
  <si>
    <t>Formatie van Tongeren</t>
  </si>
  <si>
    <t>Formatie van Dongen, Laagpakket van Asse</t>
  </si>
  <si>
    <t>Formatie van Dongen, Laagpakket van Ieper</t>
  </si>
  <si>
    <t>Formatie van Dongen</t>
  </si>
  <si>
    <t>Formatie van Landen</t>
  </si>
  <si>
    <t>Formatie van Heijenrath</t>
  </si>
  <si>
    <t>Formatie van Maastricht</t>
  </si>
  <si>
    <t>Formatie van Gulpen</t>
  </si>
  <si>
    <t>Formatie van Vaals</t>
  </si>
  <si>
    <t>Formatie van Aken</t>
  </si>
  <si>
    <t>Formatie van Naaldwijk, Laagpakket van Walcheren (gedeelte boven NAZA)</t>
  </si>
  <si>
    <t>Formatie van Naaldwijk, laagpakketten van Wormer en Zandvoort</t>
  </si>
  <si>
    <t>Formatie van Echteld (gedeelte boven NIHO)</t>
  </si>
  <si>
    <t>Formatie van Echteld (gedeelte buiten NIHO)</t>
  </si>
  <si>
    <t>Formatie van Boxtel, laagpakketten van Wierden, Singraven en Kootwijk</t>
  </si>
  <si>
    <t>Formatie van Kreftenheye en Formatie van Boxtel, Laagpakket van Delwijnen</t>
  </si>
  <si>
    <t>Formatie van Naaldwijk, Laagpakket van Walcheren (geulafzettingen generatie A)</t>
  </si>
  <si>
    <t>Formatie van Echteld (geulafzettingen generatie A)</t>
  </si>
  <si>
    <t>Formatie van Naaldwijk, Laagpakket van Walcheren (geulafzettingen generatie B)</t>
  </si>
  <si>
    <t>Formatie van Echteld (geulafzettingen generatie B)</t>
  </si>
  <si>
    <t>Formatie van Naaldwijk, Laagpakket van Walcheren (geulafzettingen generatie C)</t>
  </si>
  <si>
    <t>Formatie van Naaldwijk, Laagpakket van Wormer (geulafzettingen generatie C)</t>
  </si>
  <si>
    <t>Formatie van Echteld (geulafzettingen generatie C)</t>
  </si>
  <si>
    <t>Formatie van Naaldwijk, Laagpakket van Wormer (geulafzettingen generatie D)</t>
  </si>
  <si>
    <t>Formatie van Echteld (geulafzettingen generatie D)</t>
  </si>
  <si>
    <t>Formatie van Naaldwijk, Laagpakket van Wormer (geulafzettingen generatie E)</t>
  </si>
  <si>
    <t>Formatie van Echteld (geulafzettingen generatie E)</t>
  </si>
  <si>
    <t>Door landijs gestuwde afzettingen</t>
  </si>
  <si>
    <t>Formatie van Naaldwijk, Laagpakket van Walcheren (geulafzettingen generatie E)</t>
  </si>
  <si>
    <t>Formatie van Naaldwijk, Laagpakket van Walcheren (geulafzettingen generatie D)</t>
  </si>
  <si>
    <t>Formatie van Naaldwijk, Laagpakket van Wormer (geulafzettingen generatie B)</t>
  </si>
  <si>
    <t>Formatie van Naaldwijk, Laagpakket van Wormer (geulafzettingen generatie A)</t>
  </si>
  <si>
    <t>NN</t>
  </si>
  <si>
    <t>Niet formeel ingedeelde afzettingen of onbekend</t>
  </si>
  <si>
    <t>NINB</t>
  </si>
  <si>
    <t>Formatie van Nieuwkoop, Laag van Nij Beets</t>
  </si>
  <si>
    <t>BXSI1</t>
  </si>
  <si>
    <t>BXSI2</t>
  </si>
  <si>
    <t>Formatie van Boxtel Laagpakket van Singraven (bovenste deel)</t>
  </si>
  <si>
    <t>Formatie van Boxtel Laagpakket van Singraven (onderste deel)</t>
  </si>
  <si>
    <t>AAES</t>
  </si>
  <si>
    <t>Antropogene afzettingen, opgebrachte grond</t>
  </si>
  <si>
    <t>Antropogene afzettingen, esdekken</t>
  </si>
  <si>
    <t>BEOM</t>
  </si>
  <si>
    <t>ABEOM</t>
  </si>
  <si>
    <t>Formatie van Beegden, Laagpakket van Oost-Maarland</t>
  </si>
  <si>
    <t>Formatie van Beegden, Laagpakket van Oost-Maarland (geulafzettingen generatie A)</t>
  </si>
  <si>
    <t>Formatie van Boxtel, laagpakketten van Wierden en Kootwijk</t>
  </si>
  <si>
    <t>BXWIKO</t>
  </si>
  <si>
    <t>BXDEKO</t>
  </si>
  <si>
    <t>Formatie van Boxtel, laagpakketten van Delwijnen en Kootwijk</t>
  </si>
  <si>
    <t>Formatie van Houthem</t>
  </si>
  <si>
    <t>Formatie van Urk, Laagpakket van Tynje</t>
  </si>
  <si>
    <t>STRATO_ID</t>
  </si>
  <si>
    <t>Samenvoegen Code</t>
  </si>
  <si>
    <t>TOP</t>
  </si>
  <si>
    <t>BOTfile</t>
  </si>
  <si>
    <t>BOT</t>
  </si>
  <si>
    <t>AEC_T.IDF</t>
  </si>
  <si>
    <t>ABEOM_T.IDF</t>
  </si>
  <si>
    <t>ANAWA_T.IDF</t>
  </si>
  <si>
    <t>BEC_T.IDF</t>
  </si>
  <si>
    <t>BNAWA_T.IDF</t>
  </si>
  <si>
    <t>CEC_T.IDF</t>
  </si>
  <si>
    <t>DEC_T.IDF</t>
  </si>
  <si>
    <t>EEC_T.IDF</t>
  </si>
  <si>
    <t>DNAWO_T.IDF</t>
  </si>
  <si>
    <t>ENAWO_T.IDF</t>
  </si>
  <si>
    <t>AEC_B.IDF</t>
  </si>
  <si>
    <t>ABEOM_B.IDF</t>
  </si>
  <si>
    <t>ANAWA_B.IDF</t>
  </si>
  <si>
    <t>BEC_B.IDF</t>
  </si>
  <si>
    <t>BNAWA_B.IDF</t>
  </si>
  <si>
    <t>CEC_B.IDF</t>
  </si>
  <si>
    <t>DEC_B.IDF</t>
  </si>
  <si>
    <t>DNAWO_B.IDF</t>
  </si>
  <si>
    <t>EEC_B.IDF</t>
  </si>
  <si>
    <t>ENAWO_B.IDF</t>
  </si>
  <si>
    <t>Volgorde1</t>
  </si>
  <si>
    <t>Volgorde2</t>
  </si>
  <si>
    <t>KD</t>
  </si>
  <si>
    <t>C</t>
  </si>
  <si>
    <t>KH</t>
  </si>
  <si>
    <t>KV</t>
  </si>
  <si>
    <t>Kolom</t>
  </si>
  <si>
    <t xml:space="preserve">Beschrijving </t>
  </si>
  <si>
    <t>A</t>
  </si>
  <si>
    <t>B</t>
  </si>
  <si>
    <t>D</t>
  </si>
  <si>
    <t>E</t>
  </si>
  <si>
    <t>F</t>
  </si>
  <si>
    <t>G</t>
  </si>
  <si>
    <t>H</t>
  </si>
  <si>
    <t>Stratigrafische eenheid</t>
  </si>
  <si>
    <t>J</t>
  </si>
  <si>
    <t>K</t>
  </si>
  <si>
    <t>L</t>
  </si>
  <si>
    <t>M</t>
  </si>
  <si>
    <t>N</t>
  </si>
  <si>
    <t>O</t>
  </si>
  <si>
    <t>P</t>
  </si>
  <si>
    <t>TOPfile</t>
  </si>
  <si>
    <t>Gebruikt in workflow</t>
  </si>
  <si>
    <t>nee</t>
  </si>
  <si>
    <t>ja</t>
  </si>
  <si>
    <t>HLc_Zandbanen_BCC.idf</t>
  </si>
  <si>
    <t>HLc_Zandbanen_TCC.idf</t>
  </si>
  <si>
    <t>HLc_Zandbanen_KD.idf</t>
  </si>
  <si>
    <t>HLc_Zandbanen_C.idf</t>
  </si>
  <si>
    <t>HLc_Zandbanen_KH.idf</t>
  </si>
  <si>
    <t>HLc_Zandbanen_KV.idf</t>
  </si>
  <si>
    <t>HLc_TCC.idf</t>
  </si>
  <si>
    <t>HLc_BCC.idf</t>
  </si>
  <si>
    <t>HLc_KD.idf</t>
  </si>
  <si>
    <t>HLc_C.idf</t>
  </si>
  <si>
    <t>HLc_KH.idf</t>
  </si>
  <si>
    <t>HLc_KV.idf</t>
  </si>
  <si>
    <t>Volgorde 1</t>
  </si>
  <si>
    <t>waarde = 0</t>
  </si>
  <si>
    <t>waarde &gt;0</t>
  </si>
  <si>
    <t>Volgorde 2</t>
  </si>
  <si>
    <t>Naam_in_lagenmodel</t>
  </si>
  <si>
    <t>Naam_in_lagenmdoel</t>
  </si>
  <si>
    <t>Q</t>
  </si>
  <si>
    <t>TIP</t>
  </si>
  <si>
    <t xml:space="preserve"> -&gt;</t>
  </si>
  <si>
    <t>Rechts is een voorbeeld gegeven hoe de splitsing werkt.</t>
  </si>
  <si>
    <t>Let op:</t>
  </si>
  <si>
    <t>Geotop</t>
  </si>
  <si>
    <t>Na splitsen</t>
  </si>
  <si>
    <t>Na samenvoegen</t>
  </si>
  <si>
    <t xml:space="preserve">Na samenvoegen met </t>
  </si>
  <si>
    <t>MAX_aantal_splitsen=3</t>
  </si>
  <si>
    <t>In de blauwe tabel (kolom J t/m Q) wordt de naam omgegeven van de samengevoegde eenheden voor het lagenmodel</t>
  </si>
  <si>
    <t>Het nummer (ligging ten opzichte van de zandbaan) wordt voor de naam geplaatst.</t>
  </si>
  <si>
    <t xml:space="preserve">In het voxelmodel bestaat het nummer uit 1 cijfer, als er meer dan 9 nummers nodig zijn worden dit 2 cijfers. 1 wordt dan 01. </t>
  </si>
  <si>
    <t>Samenvoegcode (kolom F)</t>
  </si>
  <si>
    <t>Samenvoegcode (kolom J)</t>
  </si>
  <si>
    <t>Unieke samenvoegcode's uit kolom F</t>
  </si>
  <si>
    <t>*N.b. de naam wordt voorafgegaan door een nummer die de positie tov zandbaan weergeeft</t>
  </si>
  <si>
    <t>WF "07 GeoTOP Lagenmodel KDC bepalen"  en "08 GeoTOP Lagenmodel KHKV bepalen"</t>
  </si>
  <si>
    <t>Alle eenheden die samengevoegd moeten worden krijgen dezelfde samenvoegcode.</t>
  </si>
  <si>
    <t>Bepalen KD en C alsmede KH en KV bepalen voor Lagenmodel</t>
  </si>
  <si>
    <t>Creeeren van Geotop UDLs (user defined layers)</t>
  </si>
  <si>
    <t>TIP2</t>
  </si>
  <si>
    <t>0001_HLc_BCC.idf</t>
  </si>
  <si>
    <t>0001_HLc_KH.idf</t>
  </si>
  <si>
    <t>0001_HLc_KV.idf</t>
  </si>
  <si>
    <t>0001_HLc_TCC.idf</t>
  </si>
  <si>
    <t>0001_HLc_Zandbanen_BCC.idf</t>
  </si>
  <si>
    <t>0001_HLc_Zandbanen_KH.idf</t>
  </si>
  <si>
    <t>0001_HLc_Zandbanen_KV.idf</t>
  </si>
  <si>
    <t>0001_HLc_Zandbanen_TCC.idf</t>
  </si>
  <si>
    <t>0002_HLc_BCC.idf</t>
  </si>
  <si>
    <t>0002_HLc_KH.idf</t>
  </si>
  <si>
    <t>0002_HLc_KV.idf</t>
  </si>
  <si>
    <t>0002_HLc_TCC.idf</t>
  </si>
  <si>
    <t>0002_HLc_Zandbanen_BCC.idf</t>
  </si>
  <si>
    <t>0002_HLc_Zandbanen_KH.idf</t>
  </si>
  <si>
    <t>0002_HLc_Zandbanen_KV.idf</t>
  </si>
  <si>
    <t>0002_HLc_Zandbanen_TCC.idf</t>
  </si>
  <si>
    <t>0003_HLc_overig_bcc.idf</t>
  </si>
  <si>
    <t>0003_HLc_overig_KH.idf</t>
  </si>
  <si>
    <t>0003_HLc_overig_KV.idf</t>
  </si>
  <si>
    <t>0003_HLc_overig_tcc.idf</t>
  </si>
  <si>
    <t>bot_geotop_lagen.idf</t>
  </si>
  <si>
    <t>kh_geotop_lagen.idf</t>
  </si>
  <si>
    <t>kv_geotop_lagen.idf</t>
  </si>
  <si>
    <t>top_geotop_lagen.idf</t>
  </si>
  <si>
    <t>HLc_geotop-b-c.idf</t>
  </si>
  <si>
    <t>HLc_geotop-kh-s.idf</t>
  </si>
  <si>
    <t>HLc_geotop-kv-s.idf</t>
  </si>
  <si>
    <t>HLc_geotop-t-c.idf</t>
  </si>
  <si>
    <t>strati_ID</t>
  </si>
  <si>
    <t>Voorbeeld splitsen strati id's</t>
  </si>
  <si>
    <t>De stratigrafische eenheden worden onderverdeeld in te splitsen eenheden en eenheden op basis waarvan gesplitst wordt.</t>
  </si>
  <si>
    <t xml:space="preserve">In het lagenmodel wordt het nummer voor de naam van de stratigrafische eenheid gezet. </t>
  </si>
  <si>
    <t>Voorbeeld samenvoegen strati id's</t>
  </si>
  <si>
    <t>HLk_geotop</t>
  </si>
  <si>
    <t>Deze workflow maakt geen gebruik van dit Excelbestand. Op basis van de opgegeven kh- en kv-waarden voor de strati-litho combinaties in "00 INPUT\GeoTOP_k-waarden.xlsx" wordt een voxelmodel gemaakt met alle kh-waarden en een voxelmodel met alle kv-waarden. Het resultaat verschijnt in de folder Voxelmodel.</t>
  </si>
  <si>
    <t xml:space="preserve">De eenheden op basis waarvan gesplitst wordt zijn de Holocene zandbanen. </t>
  </si>
  <si>
    <t>De "niet-zandbaan stratigrafische eenheden" worden door de zandbanen doorsneden. Wanneer dat het geval is wordt een eenheid gesplitst in een deel boven en onder de zandbaan.</t>
  </si>
  <si>
    <t>De workflow maakt uiteindelijk een stratigrafisch consistent lagenmodel van GeoTOP.</t>
  </si>
  <si>
    <t>Dit zijn de strati-eenheden op basis waarvan gesplitst wordt. Dit zijn de zandbanen.</t>
  </si>
  <si>
    <t>Dit zijn de strati-eenheden die gesplitst worden. Het getal dat opgegeven wordt geeft de stratigrafische volgorde aan.</t>
  </si>
  <si>
    <t xml:space="preserve">Dit zijn de te splitsen strati-eenheden. </t>
  </si>
  <si>
    <t>Dit zijn de strati-eenheden op basis waarvan gesplitst wordt. Het getal geeft de stratigrafische volgorde aan.</t>
  </si>
  <si>
    <t>Rechts is een voorbeeld gegeven van hoe het samenvoegen werkt.</t>
  </si>
  <si>
    <t>In  "00 Settings.bat" is het mogelijk een maximaal aantal te splitsen lagen op te geven.</t>
  </si>
  <si>
    <t>HLz_geotop</t>
  </si>
  <si>
    <t>Er is voor gekozen om de namen in het lagenmodel te laten starten met het nummer (toegekend tijdens splitsen obv zandbanen). Voor het controleren is dit makkelijk omdat ze dan eenvoudig op volgorde in iMOD kunnen worden ingelezen.</t>
  </si>
  <si>
    <t>Stratigrafische eenheid: afkorting</t>
  </si>
  <si>
    <t>Stratigrafische eenheid: code</t>
  </si>
  <si>
    <t>Verwerking model: "0" lagen op basis waarvan gesplitst wordt; "&gt;0" volgorde van de te splitsen lagen</t>
  </si>
  <si>
    <t>Verwerking model: volgorde van de lagen op basis waarvan gesplitst wordt (zandbanen)</t>
  </si>
  <si>
    <t>Verwerking model: samenvoeging lagen, alle lagen met dezelfde code worden samengevoegd</t>
  </si>
  <si>
    <t>Verwerking model: maam invoerbestand bovenkant formatie (m+NAP)</t>
  </si>
  <si>
    <t>Verwerking model: Naam invoerbestand onderkant formatie (m+NAP)</t>
  </si>
  <si>
    <t>Uitvoer: unieke codes uit kolom F</t>
  </si>
  <si>
    <t>Uitvoer: naam bestand bovenkant formatie, zelf te kiezen door modelleur</t>
  </si>
  <si>
    <t>Uitvoer: naam bestand onderkant formatie</t>
  </si>
  <si>
    <t>Uitvoer: naam bestand kD-waarde</t>
  </si>
  <si>
    <t>Uitvoer: naam bestand c-waarde</t>
  </si>
  <si>
    <t>Uitvoer: naam bestand kh-waarde</t>
  </si>
  <si>
    <t>Uitvoer: naam bestand kv-waarde</t>
  </si>
  <si>
    <t>Uitvoer: naam die formatie in lagenmodel krijgt. REGIS-format, dus : HLc_#naam# . De namen opgegeven in deze kolom moeten uniek zijn</t>
  </si>
  <si>
    <t>Naam</t>
  </si>
  <si>
    <t>WF staat voor workflow</t>
  </si>
  <si>
    <t>In het voxelmodel krijgen de stratigrafische eenheden een toevoeging (nummer). 1 is boven bovenste zandbaan, 2 onder bovenste zandbaan, 3 onder tweede zandbaan, etc.</t>
  </si>
  <si>
    <t>De volgorde van de GeoTOP-lagen zoals die voorkomen binnen een modelgebied wordt weggeschreven onder result, in de WF "01 GeoTOP kopie"</t>
  </si>
  <si>
    <t>De totale TOP en BOT van de voor verwerking geselecteerde GeoTOP-eenheden wordt ook weggeschreven (voor controle doeleinden). De naam staat vast en is top_geotop_lagen.idf en bot_geotop_lagen.idf</t>
  </si>
  <si>
    <t>Stratigrafische eenheden met dezelfde samenvoegcode worden samengevoegd. De splitsing zoals eerder uitgevoerd o.b.v. zandbanen blijft gehandhaafd.</t>
  </si>
  <si>
    <r>
      <t xml:space="preserve">Als max_aantal_splitsen = 3, worden alle strati id' s met niveau 3 samengevoegd tot </t>
    </r>
    <r>
      <rPr>
        <sz val="11"/>
        <color theme="1"/>
        <rFont val="Arial"/>
        <family val="2"/>
      </rPr>
      <t>éé</t>
    </r>
    <r>
      <rPr>
        <sz val="11"/>
        <color theme="1"/>
        <rFont val="Calibri"/>
        <family val="2"/>
        <scheme val="minor"/>
      </rPr>
      <t>n eenheid overig.</t>
    </r>
  </si>
  <si>
    <t>De naam (in het lagenmodel) die deze eenheid krijgt wordt ook opgegeven in "00 Settings.bat"</t>
  </si>
  <si>
    <t xml:space="preserve">Hier wordt de strati id code opgegeven die de eenheden krijgen na samenvoegen. </t>
  </si>
  <si>
    <t>Elke unieke code die in kolom F staat moet terugkomen in kolom J.</t>
  </si>
  <si>
    <t>Naam van de TOP-idf van de samengevoegde eenheid in het lagenmodel. *</t>
  </si>
  <si>
    <t>Naam van de BOT-idf van de samengevoegde eenheid in het lagenmodel. *</t>
  </si>
  <si>
    <t>Op basis van het voxelmodel wordt voor elke unieke strati id (met nummer voor splitsing zandbanen) de kD- en c-waarde uitgerekend.</t>
  </si>
  <si>
    <t>In het lagenmodel wordt de kD- en c-waarde (bepaald obv het voxelmodel) toegekend aan de overeenkomende eenheid</t>
  </si>
  <si>
    <t>Voor het lagenmodel wordt de kh-waarde uitgerekend door de kD-waarde (bepaald met voxelmodel) van de eenheid te delen door de dikte van de eenheid in het lagenmodel</t>
  </si>
  <si>
    <t>Voor het lagenmodel wordt de kv-waarde uitgerekend door de de dikte van de eenheid in het lagenmodel te delen door de c-waarde van de eenheid</t>
  </si>
  <si>
    <t>Substring voor de kD IDF-file van de samengevoegde eenheid in het lagenmodel. *</t>
  </si>
  <si>
    <t>Substring voor de c IDF-file van de samengevoegde eenheid in het lagenmodel.*</t>
  </si>
  <si>
    <t>Substring voor de kh IDF-file van de samengevoegde eenheid in het lagenmodel. *</t>
  </si>
  <si>
    <t>Substring voor de kv IDF-file van de samengevoegde eenheid in het lagenmodel. *</t>
  </si>
  <si>
    <t>De total kD-, c- en kh- en kv-waarden van de voor verwerking geselecteerde GeoTOP-eenheden wordt ook weggeschreven (voor controle doeleinden). De naam staat vast en is kd_geotop_lagen.idf, c_geotop_lagen.idf, kh_geotop_lagen.idf en kv_geotop_lagen.idf</t>
  </si>
  <si>
    <t>In deze stap worden de bepaalde TOP-, BOT-, KH- en KV-files van de eenheden in het lagenmodel hernoemd.</t>
  </si>
  <si>
    <t>De namen van de verrijkingsdata (UDL's) in het detail-lagen model beginnen met de code van de REGIS-eenheid (bijv. BXz1), gevolgd door een underscore en dan de naam van de verrijkingsdata (bijv. BXz1_GeoTOP).</t>
  </si>
  <si>
    <t>Een naam van de REGIS-eenheid is als volgt opgebouwd: formatie code (bijv. BX of PZWA), gevolgd door een lithologycode (bijv. c, k, z of v) plus een optioneel volgnummer (bijv. HLc, BXk1 of PZWAz3)</t>
  </si>
  <si>
    <t>In dit geval is ervoor gekozen om voor GeoTOP de Holocene zandbanen HLz_geotop te noemen en het deel van het Holoceen zijnde niet-zandbanen HLk_geotop.</t>
  </si>
  <si>
    <t>De nummering wordt bij de hernoeming toegevoegd aan het eind van de naam van de eenheid (dus voor de underscore), gelijk aan de naamconventies van REGIS.</t>
  </si>
  <si>
    <t>Als postfix in de bestandsnamen wordt tenslotte de REGIS-codering gebruikt voor aanduiding van de betreffende parameter. Voor alle verrijkingsdata (UDL's) geldt zo dat TOP aangeduid wordt met -t-c, BOT met -b-c, KH met kh-s en KV met kv-s.</t>
  </si>
  <si>
    <t>De hernoeming gebeurt automatisch in deze worfklow. De namen die opgegeven worden onder Naam_in_lagenmodel moeten wel uniek zijn.</t>
  </si>
  <si>
    <t>Let op 1: indien in "00 Settings.bat"  MAX_AANTAL_SPLITSEN is opgegeven wordt de gecreeerde overige eenheid (zie boven) ook hernoemd. In "00 Settings.bat" wordt ook de naam opgegeven "Naam_in_lagenmodel".</t>
  </si>
  <si>
    <t>"00 Settings.bat"  bevat dezelfde velden als de kolommmen K t/m Q in deze Excelsheet.</t>
  </si>
  <si>
    <t>De Naam_in_lagenmodel in "00_settings.bat" hoeft niet uniek te zijn ten opzichte van de opgeven Naam_in_lagenmodel in deze Excelshee. N.B. deze eenheid krijgt altijd het hoogste nummer (gelijk MAX_AANTAL_SPLITSEN) en wordt daarom met dit volgnummer altijd uniek.</t>
  </si>
  <si>
    <t>HLk1_geotopk-b-c.idf</t>
  </si>
  <si>
    <t>HLk1_geotopk-kh-s.idf</t>
  </si>
  <si>
    <t>HLk1_geotopk-kv-s.idf</t>
  </si>
  <si>
    <t>HLk1_geotopk-t-c.idf</t>
  </si>
  <si>
    <t>HLz1_geotopz-b-c.idf</t>
  </si>
  <si>
    <t>HLz1_geotopz-kh-s.idf</t>
  </si>
  <si>
    <t>HLz1_geotopz-kv-s.idf</t>
  </si>
  <si>
    <t>HLz1_geotopz-t-c.idf</t>
  </si>
  <si>
    <t>HLk2_geotopk-b-c.idf</t>
  </si>
  <si>
    <t>HLk2_geotopk-kh-s.idf</t>
  </si>
  <si>
    <t>HLk2_geotopk-kv-s.idf</t>
  </si>
  <si>
    <t>HLk2_geotopk-t-c.idf</t>
  </si>
  <si>
    <t>HLz2_geotopz-b-c.idf</t>
  </si>
  <si>
    <t>HLz2_geotopz-kh-s.idf</t>
  </si>
  <si>
    <t>HLz2_geotopz-kv-s.idf</t>
  </si>
  <si>
    <t>HLz2_geotopz-t-c.idf</t>
  </si>
  <si>
    <t>HLk3_geotopk-b-c.idf</t>
  </si>
  <si>
    <t>HLk3_geotopk-kh-s.idf</t>
  </si>
  <si>
    <t>HLk3_geotopk-kv-s.idf</t>
  </si>
  <si>
    <t>HLk3_geotopk-t-c.idf</t>
  </si>
  <si>
    <t>Let op 2:  De totale TOP en BOT van de verwerkte GeoTOP-eenheden wordt ook weggeschreven met een naam die is opgegeven in "00 Settings.bat".</t>
  </si>
  <si>
    <t>Naam die formatie in het lagenmodel krijgt. REGIS-format, dus: HLc_#naam# . De namen opgegeven in deze kolom moeten uniek zijn.</t>
  </si>
  <si>
    <t>Hier wordt gecontroleerd dat de TOP hoger ligt dan de BOT, dat eenheden elkaar niet overlappen en dat de k-waarden consistent zijn met de dikte.</t>
  </si>
  <si>
    <r>
      <rPr>
        <sz val="11"/>
        <rFont val="Calibri"/>
        <family val="2"/>
        <scheme val="minor"/>
      </rPr>
      <t xml:space="preserve">Voor het verwerken in het detail-lagenmodel (REGIS+) hanteren we echter een andere naamconventies. Zie voor voorbeelden: </t>
    </r>
    <r>
      <rPr>
        <u/>
        <sz val="11"/>
        <color theme="10"/>
        <rFont val="Calibri"/>
        <family val="2"/>
        <scheme val="minor"/>
      </rPr>
      <t>https://www.dinoloket.nl/sites/default/files/file/DINOloket_Modeleenheden_REGIS_II_v2r2_20170814.pdf</t>
    </r>
    <r>
      <rPr>
        <sz val="11"/>
        <rFont val="Calibri"/>
        <family val="2"/>
        <scheme val="minor"/>
      </rPr>
      <t>.</t>
    </r>
  </si>
  <si>
    <t>Hernoeming</t>
  </si>
  <si>
    <t>Tussenresultaten</t>
  </si>
  <si>
    <t>Voorbeeld van tussenresultaten na opsplitsing en hernoemde bestandsnamen.</t>
  </si>
  <si>
    <t>01 GeoTOP copy</t>
  </si>
  <si>
    <t>Deze workflow maakt geen gebruik van dit excelbestand</t>
  </si>
  <si>
    <t>Deze workflow kopieert GeoTOP uit de Basisdata naar de algemente WF folder.</t>
  </si>
  <si>
    <t>Niet van toepassing voor Holoceen. Voor de formatie van Boxtels zijn allemaal fixen opgenomen voor inconsistenties in GeoTOP. Zie rapportage om welke fixes het gaat.</t>
  </si>
  <si>
    <t>02 GeoTOP fix</t>
  </si>
  <si>
    <t>03 GeoTOP KHKV aanmaken</t>
  </si>
  <si>
    <t>04 UDL splitsen</t>
  </si>
  <si>
    <t>05 Consist splitsen</t>
  </si>
  <si>
    <t>Alleen toegepast voor Boxtel formatie. Zie input excel van Boxtel formatie en of rapportage voor toelichting.</t>
  </si>
  <si>
    <t>Aan de hand van het input excelbestand worden bepaalde opgegeven formaties gesplitst. Niet van toepassing voor Holoceen.</t>
  </si>
  <si>
    <t>Voor het holoceen is de volgorde van de lagen die gesplitst worden en de te splitsen lagen al correct ingevoerd in voorliggend excel.</t>
  </si>
  <si>
    <t>06 Samenvoegen</t>
  </si>
  <si>
    <t>Splitsen van de stratigrafische eenheden in het voxelmodel en lagenmodel. Hierbij wordt de input uit voorliggend excel bestand gebruikt</t>
  </si>
  <si>
    <t>Welke eenheden worden samengevoegd is opgegeven in voorliggend excelbestand.</t>
  </si>
  <si>
    <t>07 KHKV bepalen</t>
  </si>
  <si>
    <t>08 CopyTo GeoTOP-UDLs</t>
  </si>
  <si>
    <t>09 Consistentiecheck</t>
  </si>
  <si>
    <t>Indien een inconsistentie aangetroffen wordt stopt de WF en wordt gerapporteerd welke inconsistentie is aangetroffen.</t>
  </si>
  <si>
    <t>10 Cleanup</t>
  </si>
  <si>
    <t>Deze workflow verwijderd het aangepaste GeoTOP en Lagenmodel (niet de gecreerde UDL's) om ruimte te besparen.</t>
  </si>
  <si>
    <t>Algemene opmerkingen workflow</t>
  </si>
  <si>
    <t xml:space="preserve">De gekopieerde data worden vervolgens in onderstaand beschreven stappen steeds aangepast. </t>
  </si>
  <si>
    <t>Deze stap maakt geen gebruik van dit excelbestand, kopieert alles uit BASISdata naar de WF folder toe.</t>
  </si>
  <si>
    <t xml:space="preserve">LET OP: de GeoTOP workflow moet altijd van begin tot eind doorlopen worden en kan niet halverwege (herstart) worden. De GeoTOP data worden in iedere stap tijdens de WF namelijk steeds aangepast. De GeoTOP aanpassingen van een vorige stap worden dus steeds overschreven. Dit is gedaan om schijfruimte te besparen. </t>
  </si>
  <si>
    <t>Indien de volgorde in voorliggend excelbestand niet correct wordt opgegeven, dan stopt voorliggende workflow. De foutieve volgorde wordt onder result weggeschreven.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</si>
</sst>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u/>
      <sz val="11"/>
      <color theme="1"/>
      <name val="Calibri"/>
      <family val="2"/>
      <scheme val="minor"/>
    </font>
    <font>
      <b/>
      <sz val="11"/>
      <color theme="1"/>
      <name val="Calibri"/>
      <family val="2"/>
      <scheme val="minor"/>
    </font>
    <font>
      <b/>
      <sz val="14"/>
      <color theme="1"/>
      <name val="Calibri"/>
      <family val="2"/>
      <scheme val="minor"/>
    </font>
    <font>
      <sz val="11"/>
      <color theme="1"/>
      <name val="Calibri"/>
      <family val="2"/>
      <scheme val="minor"/>
    </font>
    <font>
      <i/>
      <sz val="11"/>
      <color theme="1"/>
      <name val="Calibri"/>
      <family val="2"/>
      <scheme val="minor"/>
    </font>
    <font>
      <b/>
      <sz val="11"/>
      <color theme="0"/>
      <name val="Calibri"/>
      <family val="2"/>
      <scheme val="minor"/>
    </font>
    <font>
      <sz val="11"/>
      <color theme="0"/>
      <name val="Calibri"/>
      <family val="2"/>
      <scheme val="minor"/>
    </font>
    <font>
      <sz val="11"/>
      <color theme="1"/>
      <name val="Arial"/>
      <family val="2"/>
    </font>
    <font>
      <u/>
      <sz val="11"/>
      <color theme="10"/>
      <name val="Calibri"/>
      <family val="2"/>
      <scheme val="minor"/>
    </font>
    <font>
      <sz val="11"/>
      <name val="Calibri"/>
      <family val="2"/>
      <scheme val="minor"/>
    </font>
    <font>
      <b/>
      <sz val="14"/>
      <color theme="0" tint="-0.249977111117893"/>
      <name val="Calibri"/>
      <family val="2"/>
      <scheme val="minor"/>
    </font>
    <font>
      <sz val="11"/>
      <color theme="0" tint="-0.249977111117893"/>
      <name val="Calibri"/>
      <family val="2"/>
      <scheme val="minor"/>
    </font>
  </fonts>
  <fills count="13">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rgb="FF92D050"/>
        <bgColor indexed="64"/>
      </patternFill>
    </fill>
    <fill>
      <patternFill patternType="solid">
        <fgColor theme="6" tint="-0.249977111117893"/>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4" tint="0.79998168889431442"/>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9" fontId="4" fillId="0" borderId="0" applyFont="0" applyFill="0" applyBorder="0" applyAlignment="0" applyProtection="0"/>
  </cellStyleXfs>
  <cellXfs count="52">
    <xf numFmtId="0" fontId="0" fillId="0" borderId="0" xfId="0"/>
    <xf numFmtId="0" fontId="0" fillId="0" borderId="0" xfId="0" applyAlignment="1">
      <alignment horizontal="right"/>
    </xf>
    <xf numFmtId="0" fontId="0" fillId="2" borderId="0" xfId="0" applyFill="1"/>
    <xf numFmtId="0" fontId="0" fillId="0" borderId="0" xfId="0" applyFill="1"/>
    <xf numFmtId="0" fontId="0" fillId="0" borderId="0" xfId="0" applyFill="1" applyAlignment="1">
      <alignment horizontal="right"/>
    </xf>
    <xf numFmtId="0" fontId="2" fillId="0" borderId="0" xfId="0" applyFont="1"/>
    <xf numFmtId="0" fontId="0" fillId="0" borderId="0" xfId="0" applyAlignment="1">
      <alignment wrapText="1"/>
    </xf>
    <xf numFmtId="0" fontId="3" fillId="0" borderId="0" xfId="0" applyFont="1"/>
    <xf numFmtId="0" fontId="5" fillId="0" borderId="0" xfId="0" applyFont="1"/>
    <xf numFmtId="0" fontId="0" fillId="6" borderId="0" xfId="0" applyFill="1"/>
    <xf numFmtId="0" fontId="0" fillId="7" borderId="0" xfId="0" applyFill="1"/>
    <xf numFmtId="0" fontId="0" fillId="8" borderId="0" xfId="0" applyFill="1"/>
    <xf numFmtId="0" fontId="0" fillId="0" borderId="0" xfId="0" quotePrefix="1" applyAlignment="1">
      <alignment horizontal="center"/>
    </xf>
    <xf numFmtId="0" fontId="0" fillId="0" borderId="0" xfId="0" applyAlignment="1">
      <alignment horizontal="center"/>
    </xf>
    <xf numFmtId="9" fontId="0" fillId="0" borderId="0" xfId="1" applyFont="1"/>
    <xf numFmtId="0" fontId="0" fillId="0" borderId="0" xfId="0" applyFont="1"/>
    <xf numFmtId="0" fontId="0" fillId="0" borderId="1" xfId="0" applyBorder="1"/>
    <xf numFmtId="0" fontId="0" fillId="0" borderId="1" xfId="0" applyBorder="1" applyAlignment="1">
      <alignment vertical="top"/>
    </xf>
    <xf numFmtId="0" fontId="0" fillId="3" borderId="1" xfId="0" applyFill="1" applyBorder="1" applyAlignment="1">
      <alignment vertical="top"/>
    </xf>
    <xf numFmtId="0" fontId="0" fillId="4" borderId="1" xfId="0" applyFill="1" applyBorder="1" applyAlignment="1">
      <alignment vertical="top" wrapText="1"/>
    </xf>
    <xf numFmtId="0" fontId="0" fillId="5" borderId="1" xfId="0" applyFill="1" applyBorder="1"/>
    <xf numFmtId="0" fontId="0" fillId="0" borderId="2" xfId="0" applyBorder="1"/>
    <xf numFmtId="0" fontId="0" fillId="0" borderId="3" xfId="0" applyBorder="1"/>
    <xf numFmtId="0" fontId="6" fillId="9" borderId="1" xfId="0" applyFont="1" applyFill="1" applyBorder="1" applyAlignment="1">
      <alignment vertical="top"/>
    </xf>
    <xf numFmtId="0" fontId="6" fillId="9" borderId="1" xfId="0" applyFont="1" applyFill="1" applyBorder="1"/>
    <xf numFmtId="0" fontId="7" fillId="9" borderId="1" xfId="0" applyFont="1" applyFill="1" applyBorder="1"/>
    <xf numFmtId="0" fontId="1" fillId="3" borderId="1" xfId="0" applyFont="1" applyFill="1" applyBorder="1"/>
    <xf numFmtId="0" fontId="1" fillId="3" borderId="1" xfId="0" applyFont="1" applyFill="1" applyBorder="1" applyAlignment="1">
      <alignment horizontal="right"/>
    </xf>
    <xf numFmtId="0" fontId="0" fillId="3" borderId="1" xfId="0" applyFill="1" applyBorder="1"/>
    <xf numFmtId="0" fontId="0" fillId="4" borderId="1" xfId="0" applyFill="1" applyBorder="1"/>
    <xf numFmtId="0" fontId="0" fillId="4" borderId="1" xfId="0" applyFill="1" applyBorder="1" applyAlignment="1">
      <alignment horizontal="right"/>
    </xf>
    <xf numFmtId="0" fontId="0" fillId="10" borderId="5" xfId="0" applyFill="1" applyBorder="1"/>
    <xf numFmtId="0" fontId="0" fillId="10" borderId="6" xfId="0" applyFill="1" applyBorder="1"/>
    <xf numFmtId="0" fontId="0" fillId="11" borderId="1" xfId="0" applyFill="1" applyBorder="1"/>
    <xf numFmtId="0" fontId="0" fillId="12" borderId="1" xfId="0" applyFill="1" applyBorder="1"/>
    <xf numFmtId="0" fontId="1" fillId="4" borderId="1" xfId="0" applyFont="1" applyFill="1" applyBorder="1" applyAlignment="1">
      <alignment horizontal="left"/>
    </xf>
    <xf numFmtId="0" fontId="0" fillId="10" borderId="4" xfId="0" applyFill="1" applyBorder="1" applyAlignment="1">
      <alignment horizontal="left"/>
    </xf>
    <xf numFmtId="0" fontId="1" fillId="12" borderId="1" xfId="0" applyFont="1" applyFill="1" applyBorder="1" applyAlignment="1">
      <alignment horizontal="left"/>
    </xf>
    <xf numFmtId="0" fontId="1" fillId="11" borderId="1" xfId="0" applyFont="1" applyFill="1" applyBorder="1" applyAlignment="1">
      <alignment horizontal="left"/>
    </xf>
    <xf numFmtId="0" fontId="0" fillId="0" borderId="0" xfId="0" applyAlignment="1"/>
    <xf numFmtId="0" fontId="0" fillId="0" borderId="0" xfId="0" applyAlignment="1">
      <alignment wrapText="1"/>
    </xf>
    <xf numFmtId="0" fontId="0" fillId="0" borderId="0" xfId="0" applyAlignment="1"/>
    <xf numFmtId="0" fontId="5" fillId="0" borderId="0" xfId="0" applyFont="1" applyAlignment="1">
      <alignment vertical="top" wrapText="1"/>
    </xf>
    <xf numFmtId="0" fontId="5" fillId="0" borderId="0" xfId="0" applyFont="1" applyAlignment="1">
      <alignment wrapText="1"/>
    </xf>
    <xf numFmtId="0" fontId="3" fillId="0" borderId="0" xfId="0" applyFont="1" applyAlignment="1">
      <alignment vertical="top" wrapText="1"/>
    </xf>
    <xf numFmtId="0" fontId="11" fillId="0" borderId="0" xfId="0" applyFont="1" applyAlignment="1">
      <alignment vertical="top" wrapText="1"/>
    </xf>
    <xf numFmtId="0" fontId="12" fillId="0" borderId="0" xfId="0" applyFont="1" applyAlignment="1">
      <alignment wrapText="1"/>
    </xf>
    <xf numFmtId="0" fontId="12" fillId="0" borderId="0" xfId="0" applyFont="1" applyAlignment="1"/>
    <xf numFmtId="0" fontId="5" fillId="0" borderId="0" xfId="0" applyFont="1" applyAlignment="1"/>
    <xf numFmtId="0" fontId="3" fillId="0" borderId="0" xfId="0" applyFont="1" applyAlignment="1">
      <alignment wrapText="1"/>
    </xf>
    <xf numFmtId="0" fontId="0" fillId="0" borderId="0" xfId="0" applyFont="1" applyAlignment="1">
      <alignment wrapText="1"/>
    </xf>
    <xf numFmtId="0" fontId="0" fillId="0" borderId="0" xfId="0" applyFont="1" applyAlignment="1"/>
  </cellXfs>
  <cellStyles count="2">
    <cellStyle name="Normal" xfId="0" builtinId="0"/>
    <cellStyle name="Per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dinoloket.nl/sites/default/files/file/DINOloket_Modeleenheden_REGIS_II_v2r2_2017081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102"/>
  <sheetViews>
    <sheetView zoomScale="80" zoomScaleNormal="80" workbookViewId="0">
      <selection activeCell="D37" sqref="D37"/>
    </sheetView>
  </sheetViews>
  <sheetFormatPr defaultRowHeight="15" x14ac:dyDescent="0.25"/>
  <cols>
    <col min="1" max="1" width="18.140625" style="3" bestFit="1" customWidth="1"/>
    <col min="2" max="2" width="78.28515625" style="3" customWidth="1"/>
    <col min="3" max="3" width="11.42578125" style="4" bestFit="1" customWidth="1"/>
    <col min="4" max="4" width="13" style="1" bestFit="1" customWidth="1"/>
    <col min="5" max="5" width="13.42578125" style="1" bestFit="1" customWidth="1"/>
    <col min="6" max="6" width="18.85546875" style="1" bestFit="1" customWidth="1"/>
    <col min="7" max="7" width="21" bestFit="1" customWidth="1"/>
    <col min="8" max="8" width="21.42578125" bestFit="1" customWidth="1"/>
    <col min="9" max="9" width="5.28515625" customWidth="1"/>
    <col min="10" max="10" width="18.85546875" bestFit="1" customWidth="1"/>
    <col min="11" max="11" width="26" bestFit="1" customWidth="1"/>
    <col min="12" max="12" width="26.42578125" bestFit="1" customWidth="1"/>
    <col min="13" max="13" width="24.85546875" bestFit="1" customWidth="1"/>
    <col min="14" max="14" width="23.42578125" bestFit="1" customWidth="1"/>
    <col min="15" max="16" width="24.85546875" bestFit="1" customWidth="1"/>
    <col min="17" max="17" width="26.7109375" bestFit="1" customWidth="1"/>
  </cols>
  <sheetData>
    <row r="1" spans="1:17" x14ac:dyDescent="0.25">
      <c r="A1" s="26" t="s">
        <v>0</v>
      </c>
      <c r="B1" s="26" t="s">
        <v>1</v>
      </c>
      <c r="C1" s="27" t="s">
        <v>198</v>
      </c>
      <c r="D1" s="35" t="s">
        <v>223</v>
      </c>
      <c r="E1" s="35" t="s">
        <v>224</v>
      </c>
      <c r="F1" s="35" t="s">
        <v>199</v>
      </c>
      <c r="G1" s="35" t="s">
        <v>246</v>
      </c>
      <c r="H1" s="35" t="s">
        <v>201</v>
      </c>
      <c r="I1" s="36"/>
      <c r="J1" s="37" t="s">
        <v>199</v>
      </c>
      <c r="K1" s="37" t="s">
        <v>200</v>
      </c>
      <c r="L1" s="37" t="s">
        <v>202</v>
      </c>
      <c r="M1" s="37" t="s">
        <v>225</v>
      </c>
      <c r="N1" s="37" t="s">
        <v>226</v>
      </c>
      <c r="O1" s="37" t="s">
        <v>227</v>
      </c>
      <c r="P1" s="37" t="s">
        <v>228</v>
      </c>
      <c r="Q1" s="38" t="s">
        <v>267</v>
      </c>
    </row>
    <row r="2" spans="1:17" x14ac:dyDescent="0.25">
      <c r="A2" s="28" t="s">
        <v>2</v>
      </c>
      <c r="B2" s="28" t="s">
        <v>186</v>
      </c>
      <c r="C2" s="28">
        <v>1000</v>
      </c>
      <c r="D2" s="29">
        <v>1</v>
      </c>
      <c r="E2" s="29">
        <v>0</v>
      </c>
      <c r="F2" s="29">
        <v>1000</v>
      </c>
      <c r="G2" s="29" t="str">
        <f>A2&amp;"_TCC.idf"</f>
        <v>AAOP_TCC.idf</v>
      </c>
      <c r="H2" s="29" t="str">
        <f>A2&amp;"_BCC.idf"</f>
        <v>AAOP_BCC.idf</v>
      </c>
      <c r="I2" s="31"/>
      <c r="J2" s="34">
        <v>1000</v>
      </c>
      <c r="K2" s="34" t="s">
        <v>256</v>
      </c>
      <c r="L2" s="34" t="s">
        <v>257</v>
      </c>
      <c r="M2" s="34" t="s">
        <v>258</v>
      </c>
      <c r="N2" s="34" t="s">
        <v>259</v>
      </c>
      <c r="O2" s="34" t="s">
        <v>260</v>
      </c>
      <c r="P2" s="34" t="s">
        <v>261</v>
      </c>
      <c r="Q2" s="33" t="s">
        <v>323</v>
      </c>
    </row>
    <row r="3" spans="1:17" x14ac:dyDescent="0.25">
      <c r="A3" s="28" t="s">
        <v>185</v>
      </c>
      <c r="B3" s="28" t="s">
        <v>187</v>
      </c>
      <c r="C3" s="28">
        <v>1005</v>
      </c>
      <c r="D3" s="29">
        <v>2</v>
      </c>
      <c r="E3" s="29">
        <v>0</v>
      </c>
      <c r="F3" s="29">
        <v>1000</v>
      </c>
      <c r="G3" s="29" t="str">
        <f t="shared" ref="G3:G6" si="0">A3&amp;"_TCC.idf"</f>
        <v>AAES_TCC.idf</v>
      </c>
      <c r="H3" s="29" t="str">
        <f t="shared" ref="H3:H8" si="1">A3&amp;"_BCC.idf"</f>
        <v>AAES_BCC.idf</v>
      </c>
      <c r="I3" s="31"/>
      <c r="J3" s="34">
        <v>6000</v>
      </c>
      <c r="K3" s="34" t="s">
        <v>251</v>
      </c>
      <c r="L3" s="34" t="s">
        <v>250</v>
      </c>
      <c r="M3" s="34" t="s">
        <v>252</v>
      </c>
      <c r="N3" s="34" t="s">
        <v>253</v>
      </c>
      <c r="O3" s="34" t="s">
        <v>254</v>
      </c>
      <c r="P3" s="34" t="s">
        <v>255</v>
      </c>
      <c r="Q3" s="33" t="s">
        <v>334</v>
      </c>
    </row>
    <row r="4" spans="1:17" x14ac:dyDescent="0.25">
      <c r="A4" s="28" t="s">
        <v>3</v>
      </c>
      <c r="B4" s="28" t="s">
        <v>91</v>
      </c>
      <c r="C4" s="28">
        <v>1010</v>
      </c>
      <c r="D4" s="29">
        <v>3</v>
      </c>
      <c r="E4" s="29">
        <v>0</v>
      </c>
      <c r="F4" s="29">
        <v>1000</v>
      </c>
      <c r="G4" s="29" t="str">
        <f t="shared" si="0"/>
        <v>NIGR_TCC.idf</v>
      </c>
      <c r="H4" s="29" t="str">
        <f t="shared" si="1"/>
        <v>NIGR_BCC.idf</v>
      </c>
      <c r="I4" s="31"/>
      <c r="J4" s="34"/>
      <c r="K4" s="34"/>
      <c r="L4" s="34"/>
      <c r="M4" s="34"/>
      <c r="N4" s="34"/>
      <c r="O4" s="34"/>
      <c r="P4" s="34"/>
      <c r="Q4" s="33"/>
    </row>
    <row r="5" spans="1:17" x14ac:dyDescent="0.25">
      <c r="A5" s="28" t="s">
        <v>179</v>
      </c>
      <c r="B5" s="28" t="s">
        <v>180</v>
      </c>
      <c r="C5" s="28">
        <v>1045</v>
      </c>
      <c r="D5" s="29">
        <v>4</v>
      </c>
      <c r="E5" s="29">
        <v>0</v>
      </c>
      <c r="F5" s="29">
        <v>1000</v>
      </c>
      <c r="G5" s="29" t="str">
        <f t="shared" si="0"/>
        <v>NINB_TCC.idf</v>
      </c>
      <c r="H5" s="29" t="str">
        <f t="shared" si="1"/>
        <v>NINB_BCC.idf</v>
      </c>
      <c r="I5" s="31"/>
      <c r="J5" s="34"/>
      <c r="K5" s="34"/>
      <c r="L5" s="34"/>
      <c r="M5" s="34"/>
      <c r="N5" s="34"/>
      <c r="O5" s="34"/>
      <c r="P5" s="34"/>
      <c r="Q5" s="33"/>
    </row>
    <row r="6" spans="1:17" x14ac:dyDescent="0.25">
      <c r="A6" s="28" t="s">
        <v>4</v>
      </c>
      <c r="B6" s="28" t="s">
        <v>92</v>
      </c>
      <c r="C6" s="28">
        <v>1020</v>
      </c>
      <c r="D6" s="29">
        <v>5</v>
      </c>
      <c r="E6" s="29">
        <v>0</v>
      </c>
      <c r="F6" s="29">
        <v>1000</v>
      </c>
      <c r="G6" s="29" t="str">
        <f t="shared" si="0"/>
        <v>NASC_TCC.idf</v>
      </c>
      <c r="H6" s="29" t="str">
        <f t="shared" si="1"/>
        <v>NASC_BCC.idf</v>
      </c>
      <c r="I6" s="31"/>
      <c r="J6" s="34"/>
      <c r="K6" s="34"/>
      <c r="L6" s="34"/>
      <c r="M6" s="34"/>
      <c r="N6" s="34"/>
      <c r="O6" s="34"/>
      <c r="P6" s="34"/>
      <c r="Q6" s="33"/>
    </row>
    <row r="7" spans="1:17" x14ac:dyDescent="0.25">
      <c r="A7" s="28" t="s">
        <v>5</v>
      </c>
      <c r="B7" s="28" t="s">
        <v>155</v>
      </c>
      <c r="C7" s="28">
        <v>1030</v>
      </c>
      <c r="D7" s="29">
        <v>6</v>
      </c>
      <c r="E7" s="29">
        <v>0</v>
      </c>
      <c r="F7" s="29">
        <v>1000</v>
      </c>
      <c r="G7" s="29" t="str">
        <f>"alt_"&amp;A7&amp;"_TCC.idf"</f>
        <v>alt_ONAWA_TCC.idf</v>
      </c>
      <c r="H7" s="29" t="str">
        <f>"alt_"&amp;A7&amp;"_BCC.idf"</f>
        <v>alt_ONAWA_BCC.idf</v>
      </c>
      <c r="I7" s="31"/>
      <c r="J7" s="34"/>
      <c r="K7" s="34"/>
      <c r="L7" s="34"/>
      <c r="M7" s="34"/>
      <c r="N7" s="34"/>
      <c r="O7" s="34"/>
      <c r="P7" s="34"/>
      <c r="Q7" s="33"/>
    </row>
    <row r="8" spans="1:17" x14ac:dyDescent="0.25">
      <c r="A8" s="28" t="s">
        <v>6</v>
      </c>
      <c r="B8" s="28" t="s">
        <v>93</v>
      </c>
      <c r="C8" s="28">
        <v>1040</v>
      </c>
      <c r="D8" s="29">
        <v>7</v>
      </c>
      <c r="E8" s="29">
        <v>0</v>
      </c>
      <c r="F8" s="29">
        <v>1000</v>
      </c>
      <c r="G8" s="29" t="str">
        <f>A8&amp;"_TCC.idf"</f>
        <v>NAZA_TCC.idf</v>
      </c>
      <c r="H8" s="29" t="str">
        <f t="shared" si="1"/>
        <v>NAZA_BCC.idf</v>
      </c>
      <c r="I8" s="31"/>
      <c r="J8" s="34"/>
      <c r="K8" s="34"/>
      <c r="L8" s="34"/>
      <c r="M8" s="34"/>
      <c r="N8" s="34"/>
      <c r="O8" s="34"/>
      <c r="P8" s="34"/>
      <c r="Q8" s="33"/>
    </row>
    <row r="9" spans="1:17" x14ac:dyDescent="0.25">
      <c r="A9" s="28" t="s">
        <v>7</v>
      </c>
      <c r="B9" s="28" t="s">
        <v>94</v>
      </c>
      <c r="C9" s="28">
        <v>1050</v>
      </c>
      <c r="D9" s="29">
        <v>9</v>
      </c>
      <c r="E9" s="29">
        <v>0</v>
      </c>
      <c r="F9" s="29">
        <v>1000</v>
      </c>
      <c r="G9" s="29" t="str">
        <f>"alt_"&amp;A9&amp;"_TCC.idf"</f>
        <v>alt_NAWA_TCC.idf</v>
      </c>
      <c r="H9" s="29" t="str">
        <f>"alt_"&amp;A9&amp;"_BCC.idf"</f>
        <v>alt_NAWA_BCC.idf</v>
      </c>
      <c r="I9" s="31"/>
      <c r="J9" s="34"/>
      <c r="K9" s="34"/>
      <c r="L9" s="34"/>
      <c r="M9" s="34"/>
      <c r="N9" s="34"/>
      <c r="O9" s="34"/>
      <c r="P9" s="34"/>
      <c r="Q9" s="33"/>
    </row>
    <row r="10" spans="1:17" x14ac:dyDescent="0.25">
      <c r="A10" s="28" t="s">
        <v>8</v>
      </c>
      <c r="B10" s="28" t="s">
        <v>158</v>
      </c>
      <c r="C10" s="28">
        <v>1060</v>
      </c>
      <c r="D10" s="30"/>
      <c r="E10" s="30"/>
      <c r="F10" s="29"/>
      <c r="G10" s="29"/>
      <c r="H10" s="29"/>
      <c r="I10" s="31"/>
      <c r="J10" s="34"/>
      <c r="K10" s="34"/>
      <c r="L10" s="34"/>
      <c r="M10" s="34"/>
      <c r="N10" s="34"/>
      <c r="O10" s="34"/>
      <c r="P10" s="34"/>
      <c r="Q10" s="33"/>
    </row>
    <row r="11" spans="1:17" x14ac:dyDescent="0.25">
      <c r="A11" s="28" t="s">
        <v>9</v>
      </c>
      <c r="B11" s="28" t="s">
        <v>157</v>
      </c>
      <c r="C11" s="28">
        <v>1070</v>
      </c>
      <c r="D11" s="29">
        <v>8</v>
      </c>
      <c r="E11" s="29">
        <v>0</v>
      </c>
      <c r="F11" s="29">
        <v>1000</v>
      </c>
      <c r="G11" s="29" t="str">
        <f>"alt_"&amp;A11&amp;"_TCC.idf"</f>
        <v>alt_OEC_TCC.idf</v>
      </c>
      <c r="H11" s="29" t="str">
        <f>"alt_"&amp;A11&amp;"_BCC.idf"</f>
        <v>alt_OEC_BCC.idf</v>
      </c>
      <c r="I11" s="31"/>
      <c r="J11" s="34"/>
      <c r="K11" s="34"/>
      <c r="L11" s="34"/>
      <c r="M11" s="34"/>
      <c r="N11" s="34"/>
      <c r="O11" s="34"/>
      <c r="P11" s="34"/>
      <c r="Q11" s="33"/>
    </row>
    <row r="12" spans="1:17" x14ac:dyDescent="0.25">
      <c r="A12" s="28" t="s">
        <v>10</v>
      </c>
      <c r="B12" s="28" t="s">
        <v>95</v>
      </c>
      <c r="C12" s="28">
        <v>1080</v>
      </c>
      <c r="D12" s="29">
        <v>10</v>
      </c>
      <c r="E12" s="29">
        <v>0</v>
      </c>
      <c r="F12" s="29">
        <v>1000</v>
      </c>
      <c r="G12" s="29" t="str">
        <f>A12&amp;"_TCC.idf"</f>
        <v>NAWOBE_TCC.idf</v>
      </c>
      <c r="H12" s="29" t="str">
        <f t="shared" ref="H12:H13" si="2">A12&amp;"_BCC.idf"</f>
        <v>NAWOBE_BCC.idf</v>
      </c>
      <c r="I12" s="31"/>
      <c r="J12" s="34"/>
      <c r="K12" s="34"/>
      <c r="L12" s="34"/>
      <c r="M12" s="34"/>
      <c r="N12" s="34"/>
      <c r="O12" s="34"/>
      <c r="P12" s="34"/>
      <c r="Q12" s="33"/>
    </row>
    <row r="13" spans="1:17" x14ac:dyDescent="0.25">
      <c r="A13" s="28" t="s">
        <v>11</v>
      </c>
      <c r="B13" s="28" t="s">
        <v>96</v>
      </c>
      <c r="C13" s="28">
        <v>1090</v>
      </c>
      <c r="D13" s="29">
        <v>11</v>
      </c>
      <c r="E13" s="29">
        <v>0</v>
      </c>
      <c r="F13" s="29">
        <v>1000</v>
      </c>
      <c r="G13" s="29" t="str">
        <f>A13&amp;"_TCC.idf"</f>
        <v>NIHO_TCC.idf</v>
      </c>
      <c r="H13" s="29" t="str">
        <f t="shared" si="2"/>
        <v>NIHO_BCC.idf</v>
      </c>
      <c r="I13" s="31"/>
      <c r="J13" s="34"/>
      <c r="K13" s="34"/>
      <c r="L13" s="34"/>
      <c r="M13" s="34"/>
      <c r="N13" s="34"/>
      <c r="O13" s="34"/>
      <c r="P13" s="34"/>
      <c r="Q13" s="33"/>
    </row>
    <row r="14" spans="1:17" x14ac:dyDescent="0.25">
      <c r="A14" s="28" t="s">
        <v>12</v>
      </c>
      <c r="B14" s="28" t="s">
        <v>97</v>
      </c>
      <c r="C14" s="28">
        <v>1100</v>
      </c>
      <c r="D14" s="29">
        <v>12</v>
      </c>
      <c r="E14" s="29">
        <v>0</v>
      </c>
      <c r="F14" s="29">
        <v>1000</v>
      </c>
      <c r="G14" s="29" t="str">
        <f>"alt_"&amp;A14&amp;"_TCC.idf"</f>
        <v>alt_NAWO_TCC.idf</v>
      </c>
      <c r="H14" s="29" t="str">
        <f>"alt_"&amp;A14&amp;"_BCC.idf"</f>
        <v>alt_NAWO_BCC.idf</v>
      </c>
      <c r="I14" s="31"/>
      <c r="J14" s="34"/>
      <c r="K14" s="34"/>
      <c r="L14" s="34"/>
      <c r="M14" s="34"/>
      <c r="N14" s="34"/>
      <c r="O14" s="34"/>
      <c r="P14" s="34"/>
      <c r="Q14" s="33"/>
    </row>
    <row r="15" spans="1:17" x14ac:dyDescent="0.25">
      <c r="A15" s="28" t="s">
        <v>13</v>
      </c>
      <c r="B15" s="28" t="s">
        <v>156</v>
      </c>
      <c r="C15" s="28">
        <v>1110</v>
      </c>
      <c r="D15" s="30"/>
      <c r="E15" s="30"/>
      <c r="F15" s="29"/>
      <c r="G15" s="29"/>
      <c r="H15" s="29"/>
      <c r="I15" s="31"/>
    </row>
    <row r="16" spans="1:17" x14ac:dyDescent="0.25">
      <c r="A16" s="28" t="s">
        <v>14</v>
      </c>
      <c r="B16" s="28" t="s">
        <v>98</v>
      </c>
      <c r="C16" s="28">
        <v>1120</v>
      </c>
      <c r="D16" s="29">
        <v>13</v>
      </c>
      <c r="E16" s="29">
        <v>0</v>
      </c>
      <c r="F16" s="29">
        <v>1000</v>
      </c>
      <c r="G16" s="29" t="str">
        <f>A16&amp;"_TCC.idf"</f>
        <v>NAWOVE_TCC.idf</v>
      </c>
      <c r="H16" s="29" t="str">
        <f t="shared" ref="H16:H18" si="3">A16&amp;"_BCC.idf"</f>
        <v>NAWOVE_BCC.idf</v>
      </c>
      <c r="I16" s="31"/>
    </row>
    <row r="17" spans="1:9" x14ac:dyDescent="0.25">
      <c r="A17" s="28" t="s">
        <v>15</v>
      </c>
      <c r="B17" s="28" t="s">
        <v>99</v>
      </c>
      <c r="C17" s="28">
        <v>1130</v>
      </c>
      <c r="D17" s="29">
        <v>16</v>
      </c>
      <c r="E17" s="29">
        <v>0</v>
      </c>
      <c r="F17" s="29">
        <v>1000</v>
      </c>
      <c r="G17" s="29" t="str">
        <f>A17&amp;"_TCC.idf"</f>
        <v>NIBA_TCC.idf</v>
      </c>
      <c r="H17" s="29" t="str">
        <f t="shared" si="3"/>
        <v>NIBA_BCC.idf</v>
      </c>
      <c r="I17" s="31"/>
    </row>
    <row r="18" spans="1:9" x14ac:dyDescent="0.25">
      <c r="A18" s="28" t="s">
        <v>16</v>
      </c>
      <c r="B18" s="28" t="s">
        <v>100</v>
      </c>
      <c r="C18" s="28">
        <v>2000</v>
      </c>
      <c r="D18" s="29">
        <v>14</v>
      </c>
      <c r="E18" s="29">
        <v>0</v>
      </c>
      <c r="F18" s="29">
        <v>1000</v>
      </c>
      <c r="G18" s="29" t="str">
        <f>A18&amp;"_TCC.idf"</f>
        <v>NA_TCC.idf</v>
      </c>
      <c r="H18" s="29" t="str">
        <f t="shared" si="3"/>
        <v>NA_BCC.idf</v>
      </c>
      <c r="I18" s="31"/>
    </row>
    <row r="19" spans="1:9" x14ac:dyDescent="0.25">
      <c r="A19" s="28" t="s">
        <v>17</v>
      </c>
      <c r="B19" s="28" t="s">
        <v>101</v>
      </c>
      <c r="C19" s="28">
        <v>2010</v>
      </c>
      <c r="D19" s="29">
        <v>15</v>
      </c>
      <c r="E19" s="29">
        <v>0</v>
      </c>
      <c r="F19" s="29">
        <v>1000</v>
      </c>
      <c r="G19" s="29" t="str">
        <f>"alt_"&amp;A19&amp;"_TCC.idf"</f>
        <v>alt_EC_TCC.idf</v>
      </c>
      <c r="H19" s="29" t="str">
        <f>"alt_"&amp;A19&amp;"_BCC.idf"</f>
        <v>alt_EC_BCC.idf</v>
      </c>
      <c r="I19" s="31"/>
    </row>
    <row r="20" spans="1:9" x14ac:dyDescent="0.25">
      <c r="A20" s="28" t="s">
        <v>18</v>
      </c>
      <c r="B20" s="28" t="s">
        <v>102</v>
      </c>
      <c r="C20" s="28">
        <v>2020</v>
      </c>
      <c r="D20" s="29"/>
      <c r="E20" s="29"/>
      <c r="F20" s="29"/>
      <c r="G20" s="29"/>
      <c r="H20" s="29"/>
      <c r="I20" s="31"/>
    </row>
    <row r="21" spans="1:9" x14ac:dyDescent="0.25">
      <c r="A21" s="28" t="s">
        <v>19</v>
      </c>
      <c r="B21" s="28" t="s">
        <v>103</v>
      </c>
      <c r="C21" s="28">
        <v>2030</v>
      </c>
      <c r="D21" s="29"/>
      <c r="E21" s="29"/>
      <c r="F21" s="29"/>
      <c r="G21" s="29"/>
      <c r="H21" s="29"/>
      <c r="I21" s="31"/>
    </row>
    <row r="22" spans="1:9" x14ac:dyDescent="0.25">
      <c r="A22" s="28" t="s">
        <v>20</v>
      </c>
      <c r="B22" s="28" t="s">
        <v>104</v>
      </c>
      <c r="C22" s="28">
        <v>3000</v>
      </c>
      <c r="D22" s="29"/>
      <c r="E22" s="29"/>
      <c r="F22" s="29"/>
      <c r="G22" s="29"/>
      <c r="H22" s="29"/>
      <c r="I22" s="31"/>
    </row>
    <row r="23" spans="1:9" x14ac:dyDescent="0.25">
      <c r="A23" s="28" t="s">
        <v>21</v>
      </c>
      <c r="B23" s="28" t="s">
        <v>105</v>
      </c>
      <c r="C23" s="28">
        <v>3010</v>
      </c>
      <c r="D23" s="29"/>
      <c r="E23" s="29"/>
      <c r="F23" s="29"/>
      <c r="G23" s="29"/>
      <c r="H23" s="29"/>
      <c r="I23" s="31"/>
    </row>
    <row r="24" spans="1:9" x14ac:dyDescent="0.25">
      <c r="A24" s="28" t="s">
        <v>181</v>
      </c>
      <c r="B24" s="28" t="s">
        <v>183</v>
      </c>
      <c r="C24" s="28">
        <v>3011</v>
      </c>
      <c r="D24" s="29"/>
      <c r="E24" s="29"/>
      <c r="F24" s="29"/>
      <c r="G24" s="29"/>
      <c r="H24" s="29"/>
      <c r="I24" s="31"/>
    </row>
    <row r="25" spans="1:9" x14ac:dyDescent="0.25">
      <c r="A25" s="28" t="s">
        <v>22</v>
      </c>
      <c r="B25" s="28" t="s">
        <v>106</v>
      </c>
      <c r="C25" s="28">
        <v>3020</v>
      </c>
      <c r="D25" s="29"/>
      <c r="E25" s="29"/>
      <c r="F25" s="29"/>
      <c r="G25" s="29"/>
      <c r="H25" s="29"/>
      <c r="I25" s="31"/>
    </row>
    <row r="26" spans="1:9" x14ac:dyDescent="0.25">
      <c r="A26" s="28" t="s">
        <v>182</v>
      </c>
      <c r="B26" s="28" t="s">
        <v>184</v>
      </c>
      <c r="C26" s="28">
        <v>3012</v>
      </c>
      <c r="D26" s="29"/>
      <c r="E26" s="29"/>
      <c r="F26" s="29"/>
      <c r="G26" s="29"/>
      <c r="H26" s="29"/>
      <c r="I26" s="31"/>
    </row>
    <row r="27" spans="1:9" x14ac:dyDescent="0.25">
      <c r="A27" s="28" t="s">
        <v>193</v>
      </c>
      <c r="B27" s="28" t="s">
        <v>192</v>
      </c>
      <c r="C27" s="28">
        <v>3025</v>
      </c>
      <c r="D27" s="29"/>
      <c r="E27" s="29"/>
      <c r="F27" s="29"/>
      <c r="G27" s="29"/>
      <c r="H27" s="29"/>
      <c r="I27" s="31"/>
    </row>
    <row r="28" spans="1:9" x14ac:dyDescent="0.25">
      <c r="A28" s="28" t="s">
        <v>23</v>
      </c>
      <c r="B28" s="28" t="s">
        <v>159</v>
      </c>
      <c r="C28" s="28">
        <v>3030</v>
      </c>
      <c r="D28" s="29"/>
      <c r="E28" s="29"/>
      <c r="F28" s="29"/>
      <c r="G28" s="29"/>
      <c r="H28" s="29"/>
      <c r="I28" s="31"/>
    </row>
    <row r="29" spans="1:9" x14ac:dyDescent="0.25">
      <c r="A29" s="28" t="s">
        <v>24</v>
      </c>
      <c r="B29" s="28" t="s">
        <v>107</v>
      </c>
      <c r="C29" s="28">
        <v>3040</v>
      </c>
      <c r="D29" s="29"/>
      <c r="E29" s="29"/>
      <c r="F29" s="29"/>
      <c r="G29" s="29"/>
      <c r="H29" s="29"/>
      <c r="I29" s="31"/>
    </row>
    <row r="30" spans="1:9" x14ac:dyDescent="0.25">
      <c r="A30" s="28" t="s">
        <v>194</v>
      </c>
      <c r="B30" s="28" t="s">
        <v>195</v>
      </c>
      <c r="C30" s="28">
        <v>3045</v>
      </c>
      <c r="D30" s="29"/>
      <c r="E30" s="29"/>
      <c r="F30" s="29"/>
      <c r="G30" s="29"/>
      <c r="H30" s="29"/>
      <c r="I30" s="31"/>
    </row>
    <row r="31" spans="1:9" x14ac:dyDescent="0.25">
      <c r="A31" s="28" t="s">
        <v>25</v>
      </c>
      <c r="B31" s="28" t="s">
        <v>108</v>
      </c>
      <c r="C31" s="28">
        <v>3050</v>
      </c>
      <c r="D31" s="29"/>
      <c r="E31" s="29"/>
      <c r="F31" s="29"/>
      <c r="G31" s="29"/>
      <c r="H31" s="29"/>
      <c r="I31" s="31"/>
    </row>
    <row r="32" spans="1:9" x14ac:dyDescent="0.25">
      <c r="A32" s="28" t="s">
        <v>26</v>
      </c>
      <c r="B32" s="28" t="s">
        <v>109</v>
      </c>
      <c r="C32" s="28">
        <v>3060</v>
      </c>
      <c r="D32" s="29"/>
      <c r="E32" s="29"/>
      <c r="F32" s="29"/>
      <c r="G32" s="29"/>
      <c r="H32" s="29"/>
      <c r="I32" s="31"/>
    </row>
    <row r="33" spans="1:9" x14ac:dyDescent="0.25">
      <c r="A33" s="28" t="s">
        <v>27</v>
      </c>
      <c r="B33" s="28" t="s">
        <v>110</v>
      </c>
      <c r="C33" s="28">
        <v>3090</v>
      </c>
      <c r="D33" s="29"/>
      <c r="E33" s="29"/>
      <c r="F33" s="29"/>
      <c r="G33" s="29"/>
      <c r="H33" s="29"/>
      <c r="I33" s="31"/>
    </row>
    <row r="34" spans="1:9" x14ac:dyDescent="0.25">
      <c r="A34" s="28" t="s">
        <v>28</v>
      </c>
      <c r="B34" s="28" t="s">
        <v>111</v>
      </c>
      <c r="C34" s="28">
        <v>3100</v>
      </c>
      <c r="D34" s="29"/>
      <c r="E34" s="29"/>
      <c r="F34" s="29"/>
      <c r="G34" s="29"/>
      <c r="H34" s="29"/>
      <c r="I34" s="31"/>
    </row>
    <row r="35" spans="1:9" x14ac:dyDescent="0.25">
      <c r="A35" s="28" t="s">
        <v>29</v>
      </c>
      <c r="B35" s="28" t="s">
        <v>112</v>
      </c>
      <c r="C35" s="28">
        <v>4000</v>
      </c>
      <c r="D35" s="29"/>
      <c r="E35" s="29"/>
      <c r="F35" s="29"/>
      <c r="G35" s="29"/>
      <c r="H35" s="29"/>
      <c r="I35" s="31"/>
    </row>
    <row r="36" spans="1:9" x14ac:dyDescent="0.25">
      <c r="A36" s="28" t="s">
        <v>30</v>
      </c>
      <c r="B36" s="28" t="s">
        <v>160</v>
      </c>
      <c r="C36" s="28">
        <v>4010</v>
      </c>
      <c r="D36" s="29"/>
      <c r="E36" s="29"/>
      <c r="F36" s="29"/>
      <c r="G36" s="29"/>
      <c r="H36" s="29"/>
      <c r="I36" s="31"/>
    </row>
    <row r="37" spans="1:9" x14ac:dyDescent="0.25">
      <c r="A37" s="28" t="s">
        <v>31</v>
      </c>
      <c r="B37" s="28" t="s">
        <v>113</v>
      </c>
      <c r="C37" s="28">
        <v>4020</v>
      </c>
      <c r="D37" s="29"/>
      <c r="E37" s="29"/>
      <c r="F37" s="29"/>
      <c r="G37" s="29"/>
      <c r="H37" s="29"/>
      <c r="I37" s="31"/>
    </row>
    <row r="38" spans="1:9" x14ac:dyDescent="0.25">
      <c r="A38" s="28" t="s">
        <v>32</v>
      </c>
      <c r="B38" s="28" t="s">
        <v>114</v>
      </c>
      <c r="C38" s="28">
        <v>4030</v>
      </c>
      <c r="D38" s="29"/>
      <c r="E38" s="29"/>
      <c r="F38" s="29"/>
      <c r="G38" s="29"/>
      <c r="H38" s="29"/>
      <c r="I38" s="31"/>
    </row>
    <row r="39" spans="1:9" x14ac:dyDescent="0.25">
      <c r="A39" s="28" t="s">
        <v>33</v>
      </c>
      <c r="B39" s="28" t="s">
        <v>115</v>
      </c>
      <c r="C39" s="28">
        <v>4040</v>
      </c>
      <c r="D39" s="29"/>
      <c r="E39" s="29"/>
      <c r="F39" s="29"/>
      <c r="G39" s="29"/>
      <c r="H39" s="29"/>
      <c r="I39" s="31"/>
    </row>
    <row r="40" spans="1:9" x14ac:dyDescent="0.25">
      <c r="A40" s="28" t="s">
        <v>34</v>
      </c>
      <c r="B40" s="28" t="s">
        <v>116</v>
      </c>
      <c r="C40" s="28">
        <v>4050</v>
      </c>
      <c r="D40" s="29"/>
      <c r="E40" s="29"/>
      <c r="F40" s="29"/>
      <c r="G40" s="29"/>
      <c r="H40" s="29"/>
      <c r="I40" s="31"/>
    </row>
    <row r="41" spans="1:9" x14ac:dyDescent="0.25">
      <c r="A41" s="28" t="s">
        <v>188</v>
      </c>
      <c r="B41" s="28" t="s">
        <v>190</v>
      </c>
      <c r="C41" s="28">
        <v>4055</v>
      </c>
      <c r="D41" s="29"/>
      <c r="E41" s="29"/>
      <c r="F41" s="29"/>
      <c r="G41" s="29"/>
      <c r="H41" s="29"/>
      <c r="I41" s="31"/>
    </row>
    <row r="42" spans="1:9" x14ac:dyDescent="0.25">
      <c r="A42" s="28" t="s">
        <v>35</v>
      </c>
      <c r="B42" s="28" t="s">
        <v>117</v>
      </c>
      <c r="C42" s="28">
        <v>4060</v>
      </c>
      <c r="D42" s="29"/>
      <c r="E42" s="29"/>
      <c r="F42" s="29"/>
      <c r="G42" s="29"/>
      <c r="H42" s="29"/>
      <c r="I42" s="31"/>
    </row>
    <row r="43" spans="1:9" x14ac:dyDescent="0.25">
      <c r="A43" s="28" t="s">
        <v>36</v>
      </c>
      <c r="B43" s="28" t="s">
        <v>118</v>
      </c>
      <c r="C43" s="28">
        <v>4070</v>
      </c>
      <c r="D43" s="29"/>
      <c r="E43" s="29"/>
      <c r="F43" s="29"/>
      <c r="G43" s="29"/>
      <c r="H43" s="29"/>
      <c r="I43" s="31"/>
    </row>
    <row r="44" spans="1:9" x14ac:dyDescent="0.25">
      <c r="A44" s="28" t="s">
        <v>37</v>
      </c>
      <c r="B44" s="28" t="s">
        <v>119</v>
      </c>
      <c r="C44" s="28">
        <v>4080</v>
      </c>
      <c r="D44" s="29"/>
      <c r="E44" s="29"/>
      <c r="F44" s="29"/>
      <c r="G44" s="29"/>
      <c r="H44" s="29"/>
      <c r="I44" s="31"/>
    </row>
    <row r="45" spans="1:9" x14ac:dyDescent="0.25">
      <c r="A45" s="28" t="s">
        <v>38</v>
      </c>
      <c r="B45" s="28" t="s">
        <v>120</v>
      </c>
      <c r="C45" s="28">
        <v>4090</v>
      </c>
      <c r="D45" s="29"/>
      <c r="E45" s="29"/>
      <c r="F45" s="29"/>
      <c r="G45" s="29"/>
      <c r="H45" s="29"/>
      <c r="I45" s="31"/>
    </row>
    <row r="46" spans="1:9" x14ac:dyDescent="0.25">
      <c r="A46" s="28" t="s">
        <v>39</v>
      </c>
      <c r="B46" s="28" t="s">
        <v>121</v>
      </c>
      <c r="C46" s="28">
        <v>4100</v>
      </c>
      <c r="D46" s="29"/>
      <c r="E46" s="29"/>
      <c r="F46" s="29"/>
      <c r="G46" s="29"/>
      <c r="H46" s="29"/>
      <c r="I46" s="31"/>
    </row>
    <row r="47" spans="1:9" x14ac:dyDescent="0.25">
      <c r="A47" s="28" t="s">
        <v>40</v>
      </c>
      <c r="B47" s="28" t="s">
        <v>122</v>
      </c>
      <c r="C47" s="28">
        <v>4110</v>
      </c>
      <c r="D47" s="29"/>
      <c r="E47" s="29"/>
      <c r="F47" s="29"/>
      <c r="G47" s="29"/>
      <c r="H47" s="29"/>
      <c r="I47" s="31"/>
    </row>
    <row r="48" spans="1:9" x14ac:dyDescent="0.25">
      <c r="A48" s="28" t="s">
        <v>41</v>
      </c>
      <c r="B48" s="28" t="s">
        <v>123</v>
      </c>
      <c r="C48" s="28">
        <v>4120</v>
      </c>
      <c r="D48" s="29"/>
      <c r="E48" s="29"/>
      <c r="F48" s="29"/>
      <c r="G48" s="29"/>
      <c r="H48" s="29"/>
      <c r="I48" s="31"/>
    </row>
    <row r="49" spans="1:9" x14ac:dyDescent="0.25">
      <c r="A49" s="28" t="s">
        <v>42</v>
      </c>
      <c r="B49" s="28" t="s">
        <v>124</v>
      </c>
      <c r="C49" s="28">
        <v>5000</v>
      </c>
      <c r="D49" s="29"/>
      <c r="E49" s="29"/>
      <c r="F49" s="29"/>
      <c r="G49" s="29"/>
      <c r="H49" s="29"/>
      <c r="I49" s="31"/>
    </row>
    <row r="50" spans="1:9" x14ac:dyDescent="0.25">
      <c r="A50" s="28" t="s">
        <v>43</v>
      </c>
      <c r="B50" s="28" t="s">
        <v>125</v>
      </c>
      <c r="C50" s="28">
        <v>5010</v>
      </c>
      <c r="D50" s="29"/>
      <c r="E50" s="29"/>
      <c r="F50" s="29"/>
      <c r="G50" s="29"/>
      <c r="H50" s="29"/>
      <c r="I50" s="31"/>
    </row>
    <row r="51" spans="1:9" x14ac:dyDescent="0.25">
      <c r="A51" s="28" t="s">
        <v>44</v>
      </c>
      <c r="B51" s="28" t="s">
        <v>172</v>
      </c>
      <c r="C51" s="28">
        <v>5020</v>
      </c>
      <c r="D51" s="29"/>
      <c r="E51" s="29"/>
      <c r="F51" s="29"/>
      <c r="G51" s="29"/>
      <c r="H51" s="29"/>
      <c r="I51" s="31"/>
    </row>
    <row r="52" spans="1:9" x14ac:dyDescent="0.25">
      <c r="A52" s="28" t="s">
        <v>45</v>
      </c>
      <c r="B52" s="28" t="s">
        <v>126</v>
      </c>
      <c r="C52" s="28">
        <v>5030</v>
      </c>
      <c r="D52" s="29"/>
      <c r="E52" s="29"/>
      <c r="F52" s="29"/>
      <c r="G52" s="29"/>
      <c r="H52" s="29"/>
      <c r="I52" s="31"/>
    </row>
    <row r="53" spans="1:9" x14ac:dyDescent="0.25">
      <c r="A53" s="28" t="s">
        <v>46</v>
      </c>
      <c r="B53" s="28" t="s">
        <v>197</v>
      </c>
      <c r="C53" s="28">
        <v>5040</v>
      </c>
      <c r="D53" s="29"/>
      <c r="E53" s="29"/>
      <c r="F53" s="29"/>
      <c r="G53" s="29"/>
      <c r="H53" s="29"/>
      <c r="I53" s="31"/>
    </row>
    <row r="54" spans="1:9" x14ac:dyDescent="0.25">
      <c r="A54" s="28" t="s">
        <v>47</v>
      </c>
      <c r="B54" s="28" t="s">
        <v>127</v>
      </c>
      <c r="C54" s="28">
        <v>5050</v>
      </c>
      <c r="D54" s="29"/>
      <c r="E54" s="29"/>
      <c r="F54" s="29"/>
      <c r="G54" s="29"/>
      <c r="H54" s="29"/>
      <c r="I54" s="31"/>
    </row>
    <row r="55" spans="1:9" x14ac:dyDescent="0.25">
      <c r="A55" s="28" t="s">
        <v>48</v>
      </c>
      <c r="B55" s="28" t="s">
        <v>128</v>
      </c>
      <c r="C55" s="28">
        <v>5060</v>
      </c>
      <c r="D55" s="29"/>
      <c r="E55" s="29"/>
      <c r="F55" s="29"/>
      <c r="G55" s="29"/>
      <c r="H55" s="29"/>
      <c r="I55" s="31"/>
    </row>
    <row r="56" spans="1:9" x14ac:dyDescent="0.25">
      <c r="A56" s="28" t="s">
        <v>49</v>
      </c>
      <c r="B56" s="28" t="s">
        <v>129</v>
      </c>
      <c r="C56" s="28">
        <v>5070</v>
      </c>
      <c r="D56" s="29"/>
      <c r="E56" s="29"/>
      <c r="F56" s="29"/>
      <c r="G56" s="29"/>
      <c r="H56" s="29"/>
      <c r="I56" s="31"/>
    </row>
    <row r="57" spans="1:9" x14ac:dyDescent="0.25">
      <c r="A57" s="28" t="s">
        <v>50</v>
      </c>
      <c r="B57" s="28" t="s">
        <v>130</v>
      </c>
      <c r="C57" s="28">
        <v>5080</v>
      </c>
      <c r="D57" s="29"/>
      <c r="E57" s="29"/>
      <c r="F57" s="29"/>
      <c r="G57" s="29"/>
      <c r="H57" s="29"/>
      <c r="I57" s="31"/>
    </row>
    <row r="58" spans="1:9" x14ac:dyDescent="0.25">
      <c r="A58" s="28" t="s">
        <v>51</v>
      </c>
      <c r="B58" s="28" t="s">
        <v>131</v>
      </c>
      <c r="C58" s="28">
        <v>5090</v>
      </c>
      <c r="D58" s="29"/>
      <c r="E58" s="29"/>
      <c r="F58" s="29"/>
      <c r="G58" s="29"/>
      <c r="H58" s="29"/>
      <c r="I58" s="31"/>
    </row>
    <row r="59" spans="1:9" x14ac:dyDescent="0.25">
      <c r="A59" s="28" t="s">
        <v>52</v>
      </c>
      <c r="B59" s="28" t="s">
        <v>132</v>
      </c>
      <c r="C59" s="28">
        <v>5100</v>
      </c>
      <c r="D59" s="29"/>
      <c r="E59" s="29"/>
      <c r="F59" s="29"/>
      <c r="G59" s="29"/>
      <c r="H59" s="29"/>
      <c r="I59" s="31"/>
    </row>
    <row r="60" spans="1:9" x14ac:dyDescent="0.25">
      <c r="A60" s="28" t="s">
        <v>53</v>
      </c>
      <c r="B60" s="28" t="s">
        <v>133</v>
      </c>
      <c r="C60" s="28">
        <v>5110</v>
      </c>
      <c r="D60" s="29"/>
      <c r="E60" s="29"/>
      <c r="F60" s="29"/>
      <c r="G60" s="29"/>
      <c r="H60" s="29"/>
      <c r="I60" s="31"/>
    </row>
    <row r="61" spans="1:9" x14ac:dyDescent="0.25">
      <c r="A61" s="28" t="s">
        <v>54</v>
      </c>
      <c r="B61" s="28" t="s">
        <v>134</v>
      </c>
      <c r="C61" s="28">
        <v>5120</v>
      </c>
      <c r="D61" s="29"/>
      <c r="E61" s="29"/>
      <c r="F61" s="29"/>
      <c r="G61" s="29"/>
      <c r="H61" s="29"/>
      <c r="I61" s="31"/>
    </row>
    <row r="62" spans="1:9" x14ac:dyDescent="0.25">
      <c r="A62" s="28" t="s">
        <v>55</v>
      </c>
      <c r="B62" s="28" t="s">
        <v>135</v>
      </c>
      <c r="C62" s="28">
        <v>5130</v>
      </c>
      <c r="D62" s="29"/>
      <c r="E62" s="29"/>
      <c r="F62" s="29"/>
      <c r="G62" s="29"/>
      <c r="H62" s="29"/>
      <c r="I62" s="31"/>
    </row>
    <row r="63" spans="1:9" x14ac:dyDescent="0.25">
      <c r="A63" s="28" t="s">
        <v>56</v>
      </c>
      <c r="B63" s="28" t="s">
        <v>136</v>
      </c>
      <c r="C63" s="28">
        <v>5140</v>
      </c>
      <c r="D63" s="29"/>
      <c r="E63" s="29"/>
      <c r="F63" s="29"/>
      <c r="G63" s="29"/>
      <c r="H63" s="29"/>
      <c r="I63" s="31"/>
    </row>
    <row r="64" spans="1:9" x14ac:dyDescent="0.25">
      <c r="A64" s="28" t="s">
        <v>57</v>
      </c>
      <c r="B64" s="28" t="s">
        <v>137</v>
      </c>
      <c r="C64" s="28">
        <v>5150</v>
      </c>
      <c r="D64" s="29"/>
      <c r="E64" s="29"/>
      <c r="F64" s="29"/>
      <c r="G64" s="29"/>
      <c r="H64" s="29"/>
      <c r="I64" s="31"/>
    </row>
    <row r="65" spans="1:9" x14ac:dyDescent="0.25">
      <c r="A65" s="28" t="s">
        <v>58</v>
      </c>
      <c r="B65" s="28" t="s">
        <v>138</v>
      </c>
      <c r="C65" s="28">
        <v>5160</v>
      </c>
      <c r="D65" s="29"/>
      <c r="E65" s="29"/>
      <c r="F65" s="29"/>
      <c r="G65" s="29"/>
      <c r="H65" s="29"/>
      <c r="I65" s="31"/>
    </row>
    <row r="66" spans="1:9" x14ac:dyDescent="0.25">
      <c r="A66" s="28" t="s">
        <v>59</v>
      </c>
      <c r="B66" s="28" t="s">
        <v>139</v>
      </c>
      <c r="C66" s="28">
        <v>5170</v>
      </c>
      <c r="D66" s="29"/>
      <c r="E66" s="29"/>
      <c r="F66" s="29"/>
      <c r="G66" s="29"/>
      <c r="H66" s="29"/>
      <c r="I66" s="31"/>
    </row>
    <row r="67" spans="1:9" x14ac:dyDescent="0.25">
      <c r="A67" s="28" t="s">
        <v>60</v>
      </c>
      <c r="B67" s="28" t="s">
        <v>140</v>
      </c>
      <c r="C67" s="28">
        <v>5180</v>
      </c>
      <c r="D67" s="29"/>
      <c r="E67" s="29"/>
      <c r="F67" s="29"/>
      <c r="G67" s="29"/>
      <c r="H67" s="29"/>
      <c r="I67" s="31"/>
    </row>
    <row r="68" spans="1:9" x14ac:dyDescent="0.25">
      <c r="A68" s="28" t="s">
        <v>61</v>
      </c>
      <c r="B68" s="28" t="s">
        <v>141</v>
      </c>
      <c r="C68" s="28">
        <v>5190</v>
      </c>
      <c r="D68" s="29"/>
      <c r="E68" s="29"/>
      <c r="F68" s="29"/>
      <c r="G68" s="29"/>
      <c r="H68" s="29"/>
      <c r="I68" s="31"/>
    </row>
    <row r="69" spans="1:9" x14ac:dyDescent="0.25">
      <c r="A69" s="28" t="s">
        <v>62</v>
      </c>
      <c r="B69" s="28" t="s">
        <v>142</v>
      </c>
      <c r="C69" s="28">
        <v>5200</v>
      </c>
      <c r="D69" s="29"/>
      <c r="E69" s="29"/>
      <c r="F69" s="29"/>
      <c r="G69" s="29"/>
      <c r="H69" s="29"/>
      <c r="I69" s="31"/>
    </row>
    <row r="70" spans="1:9" x14ac:dyDescent="0.25">
      <c r="A70" s="28" t="s">
        <v>63</v>
      </c>
      <c r="B70" s="28" t="s">
        <v>143</v>
      </c>
      <c r="C70" s="28">
        <v>5210</v>
      </c>
      <c r="D70" s="29"/>
      <c r="E70" s="29"/>
      <c r="F70" s="29"/>
      <c r="G70" s="29"/>
      <c r="H70" s="29"/>
      <c r="I70" s="31"/>
    </row>
    <row r="71" spans="1:9" x14ac:dyDescent="0.25">
      <c r="A71" s="28" t="s">
        <v>64</v>
      </c>
      <c r="B71" s="28" t="s">
        <v>144</v>
      </c>
      <c r="C71" s="28">
        <v>5220</v>
      </c>
      <c r="D71" s="29"/>
      <c r="E71" s="29"/>
      <c r="F71" s="29"/>
      <c r="G71" s="29"/>
      <c r="H71" s="29"/>
      <c r="I71" s="31"/>
    </row>
    <row r="72" spans="1:9" x14ac:dyDescent="0.25">
      <c r="A72" s="28" t="s">
        <v>65</v>
      </c>
      <c r="B72" s="28" t="s">
        <v>145</v>
      </c>
      <c r="C72" s="28">
        <v>5230</v>
      </c>
      <c r="D72" s="29"/>
      <c r="E72" s="29"/>
      <c r="F72" s="29"/>
      <c r="G72" s="29"/>
      <c r="H72" s="29"/>
      <c r="I72" s="31"/>
    </row>
    <row r="73" spans="1:9" x14ac:dyDescent="0.25">
      <c r="A73" s="28" t="s">
        <v>66</v>
      </c>
      <c r="B73" s="28" t="s">
        <v>146</v>
      </c>
      <c r="C73" s="28">
        <v>5240</v>
      </c>
      <c r="D73" s="29"/>
      <c r="E73" s="29"/>
      <c r="F73" s="29"/>
      <c r="G73" s="29"/>
      <c r="H73" s="29"/>
      <c r="I73" s="31"/>
    </row>
    <row r="74" spans="1:9" x14ac:dyDescent="0.25">
      <c r="A74" s="28" t="s">
        <v>67</v>
      </c>
      <c r="B74" s="28" t="s">
        <v>147</v>
      </c>
      <c r="C74" s="28">
        <v>5250</v>
      </c>
      <c r="D74" s="29"/>
      <c r="E74" s="29"/>
      <c r="F74" s="29"/>
      <c r="G74" s="29"/>
      <c r="H74" s="29"/>
      <c r="I74" s="31"/>
    </row>
    <row r="75" spans="1:9" x14ac:dyDescent="0.25">
      <c r="A75" s="28" t="s">
        <v>68</v>
      </c>
      <c r="B75" s="28" t="s">
        <v>148</v>
      </c>
      <c r="C75" s="28">
        <v>5260</v>
      </c>
      <c r="D75" s="29"/>
      <c r="E75" s="29"/>
      <c r="F75" s="29"/>
      <c r="G75" s="29"/>
      <c r="H75" s="29"/>
      <c r="I75" s="31"/>
    </row>
    <row r="76" spans="1:9" x14ac:dyDescent="0.25">
      <c r="A76" s="28" t="s">
        <v>69</v>
      </c>
      <c r="B76" s="28" t="s">
        <v>149</v>
      </c>
      <c r="C76" s="28">
        <v>5270</v>
      </c>
      <c r="D76" s="29"/>
      <c r="E76" s="29"/>
      <c r="F76" s="29"/>
      <c r="G76" s="29"/>
      <c r="H76" s="29"/>
      <c r="I76" s="31"/>
    </row>
    <row r="77" spans="1:9" x14ac:dyDescent="0.25">
      <c r="A77" s="28" t="s">
        <v>70</v>
      </c>
      <c r="B77" s="28" t="s">
        <v>150</v>
      </c>
      <c r="C77" s="28">
        <v>5280</v>
      </c>
      <c r="D77" s="29"/>
      <c r="E77" s="29"/>
      <c r="F77" s="29"/>
      <c r="G77" s="29"/>
      <c r="H77" s="29"/>
      <c r="I77" s="31"/>
    </row>
    <row r="78" spans="1:9" x14ac:dyDescent="0.25">
      <c r="A78" s="28" t="s">
        <v>71</v>
      </c>
      <c r="B78" s="28" t="s">
        <v>196</v>
      </c>
      <c r="C78" s="28">
        <v>5290</v>
      </c>
      <c r="D78" s="29"/>
      <c r="E78" s="29"/>
      <c r="F78" s="29"/>
      <c r="G78" s="29"/>
      <c r="H78" s="29"/>
      <c r="I78" s="31"/>
    </row>
    <row r="79" spans="1:9" x14ac:dyDescent="0.25">
      <c r="A79" s="28" t="s">
        <v>72</v>
      </c>
      <c r="B79" s="28" t="s">
        <v>151</v>
      </c>
      <c r="C79" s="28">
        <v>5300</v>
      </c>
      <c r="D79" s="29"/>
      <c r="E79" s="29"/>
      <c r="F79" s="29"/>
      <c r="G79" s="29"/>
      <c r="H79" s="29"/>
      <c r="I79" s="31"/>
    </row>
    <row r="80" spans="1:9" x14ac:dyDescent="0.25">
      <c r="A80" s="28" t="s">
        <v>73</v>
      </c>
      <c r="B80" s="28" t="s">
        <v>152</v>
      </c>
      <c r="C80" s="28">
        <v>5310</v>
      </c>
      <c r="D80" s="29"/>
      <c r="E80" s="29"/>
      <c r="F80" s="29"/>
      <c r="G80" s="29"/>
      <c r="H80" s="29"/>
      <c r="I80" s="31"/>
    </row>
    <row r="81" spans="1:9" x14ac:dyDescent="0.25">
      <c r="A81" s="28" t="s">
        <v>74</v>
      </c>
      <c r="B81" s="28" t="s">
        <v>153</v>
      </c>
      <c r="C81" s="28">
        <v>5320</v>
      </c>
      <c r="D81" s="29"/>
      <c r="E81" s="29"/>
      <c r="F81" s="29"/>
      <c r="G81" s="29"/>
      <c r="H81" s="29"/>
      <c r="I81" s="31"/>
    </row>
    <row r="82" spans="1:9" x14ac:dyDescent="0.25">
      <c r="A82" s="28" t="s">
        <v>75</v>
      </c>
      <c r="B82" s="28" t="s">
        <v>154</v>
      </c>
      <c r="C82" s="28">
        <v>5330</v>
      </c>
      <c r="D82" s="29"/>
      <c r="E82" s="29"/>
      <c r="F82" s="29"/>
      <c r="G82" s="29"/>
      <c r="H82" s="29"/>
      <c r="I82" s="31"/>
    </row>
    <row r="83" spans="1:9" x14ac:dyDescent="0.25">
      <c r="A83" s="28" t="s">
        <v>76</v>
      </c>
      <c r="B83" s="28" t="s">
        <v>162</v>
      </c>
      <c r="C83" s="28">
        <v>6000</v>
      </c>
      <c r="D83" s="29">
        <v>0</v>
      </c>
      <c r="E83" s="29">
        <v>1</v>
      </c>
      <c r="F83" s="29">
        <v>6000</v>
      </c>
      <c r="G83" s="29" t="s">
        <v>203</v>
      </c>
      <c r="H83" s="29" t="s">
        <v>213</v>
      </c>
      <c r="I83" s="31"/>
    </row>
    <row r="84" spans="1:9" x14ac:dyDescent="0.25">
      <c r="A84" s="28" t="s">
        <v>189</v>
      </c>
      <c r="B84" s="28" t="s">
        <v>191</v>
      </c>
      <c r="C84" s="28">
        <v>6005</v>
      </c>
      <c r="D84" s="29">
        <v>0</v>
      </c>
      <c r="E84" s="29">
        <v>2</v>
      </c>
      <c r="F84" s="29">
        <v>6000</v>
      </c>
      <c r="G84" s="29" t="s">
        <v>204</v>
      </c>
      <c r="H84" s="29" t="s">
        <v>214</v>
      </c>
      <c r="I84" s="31"/>
    </row>
    <row r="85" spans="1:9" x14ac:dyDescent="0.25">
      <c r="A85" s="28" t="s">
        <v>77</v>
      </c>
      <c r="B85" s="28" t="s">
        <v>161</v>
      </c>
      <c r="C85" s="28">
        <v>6010</v>
      </c>
      <c r="D85" s="29">
        <v>0</v>
      </c>
      <c r="E85" s="29">
        <v>3</v>
      </c>
      <c r="F85" s="29">
        <v>6000</v>
      </c>
      <c r="G85" s="29" t="s">
        <v>205</v>
      </c>
      <c r="H85" s="29" t="s">
        <v>215</v>
      </c>
      <c r="I85" s="31"/>
    </row>
    <row r="86" spans="1:9" x14ac:dyDescent="0.25">
      <c r="A86" s="28" t="s">
        <v>78</v>
      </c>
      <c r="B86" s="28" t="s">
        <v>176</v>
      </c>
      <c r="C86" s="28">
        <v>6020</v>
      </c>
      <c r="D86" s="29"/>
      <c r="E86" s="29"/>
      <c r="F86" s="29"/>
      <c r="G86" s="29"/>
      <c r="H86" s="29"/>
      <c r="I86" s="31"/>
    </row>
    <row r="87" spans="1:9" x14ac:dyDescent="0.25">
      <c r="A87" s="28" t="s">
        <v>79</v>
      </c>
      <c r="B87" s="28" t="s">
        <v>164</v>
      </c>
      <c r="C87" s="28">
        <v>6100</v>
      </c>
      <c r="D87" s="29">
        <v>0</v>
      </c>
      <c r="E87" s="29">
        <v>4</v>
      </c>
      <c r="F87" s="29">
        <v>6000</v>
      </c>
      <c r="G87" s="29" t="s">
        <v>206</v>
      </c>
      <c r="H87" s="29" t="s">
        <v>216</v>
      </c>
      <c r="I87" s="31"/>
    </row>
    <row r="88" spans="1:9" x14ac:dyDescent="0.25">
      <c r="A88" s="28" t="s">
        <v>80</v>
      </c>
      <c r="B88" s="28" t="s">
        <v>163</v>
      </c>
      <c r="C88" s="28">
        <v>6110</v>
      </c>
      <c r="D88" s="29">
        <v>0</v>
      </c>
      <c r="E88" s="29">
        <v>5</v>
      </c>
      <c r="F88" s="29">
        <v>6000</v>
      </c>
      <c r="G88" s="29" t="s">
        <v>207</v>
      </c>
      <c r="H88" s="29" t="s">
        <v>217</v>
      </c>
      <c r="I88" s="31"/>
    </row>
    <row r="89" spans="1:9" x14ac:dyDescent="0.25">
      <c r="A89" s="28" t="s">
        <v>81</v>
      </c>
      <c r="B89" s="28" t="s">
        <v>175</v>
      </c>
      <c r="C89" s="28">
        <v>6120</v>
      </c>
      <c r="D89" s="29"/>
      <c r="E89" s="29"/>
      <c r="F89" s="29"/>
      <c r="G89" s="29"/>
      <c r="H89" s="29"/>
      <c r="I89" s="31"/>
    </row>
    <row r="90" spans="1:9" x14ac:dyDescent="0.25">
      <c r="A90" s="28" t="s">
        <v>82</v>
      </c>
      <c r="B90" s="28" t="s">
        <v>167</v>
      </c>
      <c r="C90" s="28">
        <v>6200</v>
      </c>
      <c r="D90" s="29">
        <v>0</v>
      </c>
      <c r="E90" s="29">
        <v>6</v>
      </c>
      <c r="F90" s="29">
        <v>6000</v>
      </c>
      <c r="G90" s="29" t="s">
        <v>208</v>
      </c>
      <c r="H90" s="29" t="s">
        <v>218</v>
      </c>
      <c r="I90" s="31"/>
    </row>
    <row r="91" spans="1:9" x14ac:dyDescent="0.25">
      <c r="A91" s="28" t="s">
        <v>83</v>
      </c>
      <c r="B91" s="28" t="s">
        <v>165</v>
      </c>
      <c r="C91" s="28">
        <v>6210</v>
      </c>
      <c r="D91" s="29"/>
      <c r="E91" s="29"/>
      <c r="F91" s="29"/>
      <c r="G91" s="29"/>
      <c r="H91" s="29"/>
      <c r="I91" s="31"/>
    </row>
    <row r="92" spans="1:9" x14ac:dyDescent="0.25">
      <c r="A92" s="28" t="s">
        <v>84</v>
      </c>
      <c r="B92" s="28" t="s">
        <v>166</v>
      </c>
      <c r="C92" s="28">
        <v>6220</v>
      </c>
      <c r="D92" s="29"/>
      <c r="E92" s="29"/>
      <c r="F92" s="29"/>
      <c r="G92" s="29"/>
      <c r="H92" s="29"/>
      <c r="I92" s="31"/>
    </row>
    <row r="93" spans="1:9" x14ac:dyDescent="0.25">
      <c r="A93" s="28" t="s">
        <v>85</v>
      </c>
      <c r="B93" s="28" t="s">
        <v>169</v>
      </c>
      <c r="C93" s="28">
        <v>6300</v>
      </c>
      <c r="D93" s="29">
        <v>0</v>
      </c>
      <c r="E93" s="29">
        <v>7</v>
      </c>
      <c r="F93" s="29">
        <v>6000</v>
      </c>
      <c r="G93" s="29" t="s">
        <v>209</v>
      </c>
      <c r="H93" s="29" t="s">
        <v>219</v>
      </c>
      <c r="I93" s="31"/>
    </row>
    <row r="94" spans="1:9" x14ac:dyDescent="0.25">
      <c r="A94" s="28" t="s">
        <v>86</v>
      </c>
      <c r="B94" s="28" t="s">
        <v>174</v>
      </c>
      <c r="C94" s="28">
        <v>6310</v>
      </c>
      <c r="D94" s="29"/>
      <c r="E94" s="29"/>
      <c r="F94" s="29"/>
      <c r="G94" s="29"/>
      <c r="H94" s="29"/>
      <c r="I94" s="31"/>
    </row>
    <row r="95" spans="1:9" x14ac:dyDescent="0.25">
      <c r="A95" s="28" t="s">
        <v>87</v>
      </c>
      <c r="B95" s="28" t="s">
        <v>168</v>
      </c>
      <c r="C95" s="28">
        <v>6320</v>
      </c>
      <c r="D95" s="29">
        <v>0</v>
      </c>
      <c r="E95" s="29">
        <v>8</v>
      </c>
      <c r="F95" s="29">
        <v>6000</v>
      </c>
      <c r="G95" s="29" t="s">
        <v>211</v>
      </c>
      <c r="H95" s="29" t="s">
        <v>220</v>
      </c>
      <c r="I95" s="31"/>
    </row>
    <row r="96" spans="1:9" x14ac:dyDescent="0.25">
      <c r="A96" s="28" t="s">
        <v>88</v>
      </c>
      <c r="B96" s="28" t="s">
        <v>171</v>
      </c>
      <c r="C96" s="28">
        <v>6400</v>
      </c>
      <c r="D96" s="29">
        <v>0</v>
      </c>
      <c r="E96" s="29">
        <v>9</v>
      </c>
      <c r="F96" s="29">
        <v>6000</v>
      </c>
      <c r="G96" s="29" t="s">
        <v>210</v>
      </c>
      <c r="H96" s="29" t="s">
        <v>221</v>
      </c>
      <c r="I96" s="31"/>
    </row>
    <row r="97" spans="1:9" x14ac:dyDescent="0.25">
      <c r="A97" s="28" t="s">
        <v>89</v>
      </c>
      <c r="B97" s="28" t="s">
        <v>173</v>
      </c>
      <c r="C97" s="28">
        <v>6410</v>
      </c>
      <c r="D97" s="29"/>
      <c r="E97" s="29"/>
      <c r="F97" s="29"/>
      <c r="G97" s="29"/>
      <c r="H97" s="29"/>
      <c r="I97" s="31"/>
    </row>
    <row r="98" spans="1:9" x14ac:dyDescent="0.25">
      <c r="A98" s="28" t="s">
        <v>90</v>
      </c>
      <c r="B98" s="28" t="s">
        <v>170</v>
      </c>
      <c r="C98" s="28">
        <v>6420</v>
      </c>
      <c r="D98" s="29">
        <v>0</v>
      </c>
      <c r="E98" s="29">
        <v>10</v>
      </c>
      <c r="F98" s="29">
        <v>6000</v>
      </c>
      <c r="G98" s="29" t="s">
        <v>212</v>
      </c>
      <c r="H98" s="29" t="s">
        <v>222</v>
      </c>
      <c r="I98" s="31"/>
    </row>
    <row r="99" spans="1:9" x14ac:dyDescent="0.25">
      <c r="A99" s="28" t="s">
        <v>177</v>
      </c>
      <c r="B99" s="28" t="s">
        <v>178</v>
      </c>
      <c r="C99" s="28">
        <v>0</v>
      </c>
      <c r="D99" s="29"/>
      <c r="E99" s="29"/>
      <c r="F99" s="29"/>
      <c r="G99" s="29"/>
      <c r="H99" s="29"/>
      <c r="I99" s="32"/>
    </row>
    <row r="100" spans="1:9" x14ac:dyDescent="0.25">
      <c r="D100"/>
      <c r="E100"/>
    </row>
    <row r="101" spans="1:9" x14ac:dyDescent="0.25">
      <c r="D101"/>
      <c r="E101"/>
    </row>
    <row r="102" spans="1:9" x14ac:dyDescent="0.25">
      <c r="D102"/>
      <c r="E10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K169"/>
  <sheetViews>
    <sheetView tabSelected="1" topLeftCell="A42" workbookViewId="0">
      <selection activeCell="A64" sqref="A64:C64"/>
    </sheetView>
  </sheetViews>
  <sheetFormatPr defaultRowHeight="15" x14ac:dyDescent="0.25"/>
  <cols>
    <col min="1" max="1" width="7.140625" customWidth="1"/>
    <col min="2" max="2" width="20.7109375" bestFit="1" customWidth="1"/>
    <col min="3" max="3" width="136" bestFit="1" customWidth="1"/>
    <col min="4" max="4" width="9.85546875" customWidth="1"/>
    <col min="5" max="5" width="9.28515625" bestFit="1" customWidth="1"/>
    <col min="6" max="6" width="16.85546875" bestFit="1" customWidth="1"/>
    <col min="7" max="7" width="9.5703125" bestFit="1" customWidth="1"/>
    <col min="8" max="8" width="12.85546875" customWidth="1"/>
  </cols>
  <sheetData>
    <row r="1" spans="1:5" x14ac:dyDescent="0.25">
      <c r="A1" s="23" t="s">
        <v>229</v>
      </c>
      <c r="B1" s="23" t="s">
        <v>351</v>
      </c>
      <c r="C1" s="23" t="s">
        <v>230</v>
      </c>
      <c r="D1" s="24" t="s">
        <v>247</v>
      </c>
      <c r="E1" s="25"/>
    </row>
    <row r="2" spans="1:5" x14ac:dyDescent="0.25">
      <c r="A2" s="17" t="s">
        <v>231</v>
      </c>
      <c r="B2" s="17" t="s">
        <v>0</v>
      </c>
      <c r="C2" s="18" t="s">
        <v>336</v>
      </c>
      <c r="D2" s="21" t="s">
        <v>248</v>
      </c>
      <c r="E2" s="22"/>
    </row>
    <row r="3" spans="1:5" x14ac:dyDescent="0.25">
      <c r="A3" s="17" t="s">
        <v>232</v>
      </c>
      <c r="B3" s="17" t="s">
        <v>1</v>
      </c>
      <c r="C3" s="18" t="s">
        <v>238</v>
      </c>
      <c r="D3" s="21" t="s">
        <v>248</v>
      </c>
      <c r="E3" s="22"/>
    </row>
    <row r="4" spans="1:5" x14ac:dyDescent="0.25">
      <c r="A4" s="17" t="s">
        <v>226</v>
      </c>
      <c r="B4" s="17" t="s">
        <v>318</v>
      </c>
      <c r="C4" s="18" t="s">
        <v>337</v>
      </c>
      <c r="D4" s="21" t="s">
        <v>249</v>
      </c>
      <c r="E4" s="22"/>
    </row>
    <row r="5" spans="1:5" x14ac:dyDescent="0.25">
      <c r="A5" s="17" t="s">
        <v>233</v>
      </c>
      <c r="B5" s="17" t="s">
        <v>223</v>
      </c>
      <c r="C5" s="19" t="s">
        <v>338</v>
      </c>
      <c r="D5" s="21" t="s">
        <v>249</v>
      </c>
      <c r="E5" s="22"/>
    </row>
    <row r="6" spans="1:5" x14ac:dyDescent="0.25">
      <c r="A6" s="17" t="s">
        <v>234</v>
      </c>
      <c r="B6" s="17" t="s">
        <v>224</v>
      </c>
      <c r="C6" s="19" t="s">
        <v>339</v>
      </c>
      <c r="D6" s="21" t="s">
        <v>249</v>
      </c>
      <c r="E6" s="22"/>
    </row>
    <row r="7" spans="1:5" x14ac:dyDescent="0.25">
      <c r="A7" s="17" t="s">
        <v>235</v>
      </c>
      <c r="B7" s="17" t="s">
        <v>199</v>
      </c>
      <c r="C7" s="19" t="s">
        <v>340</v>
      </c>
      <c r="D7" s="21" t="s">
        <v>249</v>
      </c>
      <c r="E7" s="22"/>
    </row>
    <row r="8" spans="1:5" x14ac:dyDescent="0.25">
      <c r="A8" s="17" t="s">
        <v>236</v>
      </c>
      <c r="B8" s="17" t="s">
        <v>246</v>
      </c>
      <c r="C8" s="19" t="s">
        <v>341</v>
      </c>
      <c r="D8" s="21" t="s">
        <v>249</v>
      </c>
      <c r="E8" s="22"/>
    </row>
    <row r="9" spans="1:5" x14ac:dyDescent="0.25">
      <c r="A9" s="17" t="s">
        <v>237</v>
      </c>
      <c r="B9" s="17" t="s">
        <v>201</v>
      </c>
      <c r="C9" s="19" t="s">
        <v>342</v>
      </c>
      <c r="D9" s="21" t="s">
        <v>249</v>
      </c>
      <c r="E9" s="22"/>
    </row>
    <row r="10" spans="1:5" x14ac:dyDescent="0.25">
      <c r="A10" s="17" t="s">
        <v>239</v>
      </c>
      <c r="B10" s="17" t="s">
        <v>199</v>
      </c>
      <c r="C10" s="20" t="s">
        <v>343</v>
      </c>
      <c r="D10" s="21" t="s">
        <v>249</v>
      </c>
      <c r="E10" s="22"/>
    </row>
    <row r="11" spans="1:5" x14ac:dyDescent="0.25">
      <c r="A11" s="17" t="s">
        <v>240</v>
      </c>
      <c r="B11" s="17" t="s">
        <v>200</v>
      </c>
      <c r="C11" s="20" t="s">
        <v>344</v>
      </c>
      <c r="D11" s="21" t="s">
        <v>249</v>
      </c>
      <c r="E11" s="22"/>
    </row>
    <row r="12" spans="1:5" x14ac:dyDescent="0.25">
      <c r="A12" s="17" t="s">
        <v>241</v>
      </c>
      <c r="B12" s="17" t="s">
        <v>202</v>
      </c>
      <c r="C12" s="20" t="s">
        <v>345</v>
      </c>
      <c r="D12" s="21" t="s">
        <v>249</v>
      </c>
      <c r="E12" s="22"/>
    </row>
    <row r="13" spans="1:5" x14ac:dyDescent="0.25">
      <c r="A13" s="17" t="s">
        <v>242</v>
      </c>
      <c r="B13" s="17" t="s">
        <v>225</v>
      </c>
      <c r="C13" s="20" t="s">
        <v>346</v>
      </c>
      <c r="D13" s="21" t="s">
        <v>249</v>
      </c>
      <c r="E13" s="22"/>
    </row>
    <row r="14" spans="1:5" x14ac:dyDescent="0.25">
      <c r="A14" s="17" t="s">
        <v>243</v>
      </c>
      <c r="B14" s="17" t="s">
        <v>226</v>
      </c>
      <c r="C14" s="20" t="s">
        <v>347</v>
      </c>
      <c r="D14" s="21" t="s">
        <v>249</v>
      </c>
      <c r="E14" s="22"/>
    </row>
    <row r="15" spans="1:5" x14ac:dyDescent="0.25">
      <c r="A15" s="17" t="s">
        <v>244</v>
      </c>
      <c r="B15" s="17" t="s">
        <v>227</v>
      </c>
      <c r="C15" s="20" t="s">
        <v>348</v>
      </c>
      <c r="D15" s="21" t="s">
        <v>249</v>
      </c>
      <c r="E15" s="22"/>
    </row>
    <row r="16" spans="1:5" x14ac:dyDescent="0.25">
      <c r="A16" s="17" t="s">
        <v>245</v>
      </c>
      <c r="B16" s="16" t="s">
        <v>228</v>
      </c>
      <c r="C16" s="20" t="s">
        <v>349</v>
      </c>
      <c r="D16" s="21" t="s">
        <v>249</v>
      </c>
      <c r="E16" s="22"/>
    </row>
    <row r="17" spans="1:7" x14ac:dyDescent="0.25">
      <c r="A17" s="17" t="s">
        <v>268</v>
      </c>
      <c r="B17" s="16" t="s">
        <v>266</v>
      </c>
      <c r="C17" s="20" t="s">
        <v>350</v>
      </c>
      <c r="D17" s="21" t="s">
        <v>249</v>
      </c>
      <c r="E17" s="22"/>
    </row>
    <row r="18" spans="1:7" x14ac:dyDescent="0.25">
      <c r="C18" s="3"/>
    </row>
    <row r="19" spans="1:7" x14ac:dyDescent="0.25">
      <c r="C19" s="3"/>
    </row>
    <row r="20" spans="1:7" s="5" customFormat="1" ht="23.25" customHeight="1" x14ac:dyDescent="0.25">
      <c r="A20" s="44" t="s">
        <v>429</v>
      </c>
      <c r="B20" s="40"/>
      <c r="C20" s="40"/>
    </row>
    <row r="21" spans="1:7" s="5" customFormat="1" ht="33" customHeight="1" x14ac:dyDescent="0.25">
      <c r="A21" s="50" t="s">
        <v>432</v>
      </c>
      <c r="B21" s="50"/>
      <c r="C21" s="51"/>
    </row>
    <row r="22" spans="1:7" s="5" customFormat="1" x14ac:dyDescent="0.25">
      <c r="A22" s="42" t="s">
        <v>352</v>
      </c>
      <c r="B22" s="43"/>
      <c r="C22" s="43"/>
    </row>
    <row r="23" spans="1:7" s="5" customFormat="1" ht="18.75" x14ac:dyDescent="0.25">
      <c r="A23" s="44"/>
      <c r="B23" s="40"/>
      <c r="C23" s="40"/>
    </row>
    <row r="24" spans="1:7" s="5" customFormat="1" ht="20.25" customHeight="1" x14ac:dyDescent="0.25">
      <c r="A24" s="44" t="s">
        <v>409</v>
      </c>
      <c r="B24" s="40"/>
      <c r="C24" s="40"/>
    </row>
    <row r="25" spans="1:7" s="5" customFormat="1" x14ac:dyDescent="0.25">
      <c r="A25" s="40" t="s">
        <v>411</v>
      </c>
      <c r="B25" s="40"/>
      <c r="C25" s="41"/>
    </row>
    <row r="26" spans="1:7" s="5" customFormat="1" ht="15" customHeight="1" x14ac:dyDescent="0.25">
      <c r="A26" s="40" t="s">
        <v>431</v>
      </c>
      <c r="B26" s="40"/>
      <c r="C26" s="41"/>
    </row>
    <row r="27" spans="1:7" s="5" customFormat="1" ht="15" customHeight="1" x14ac:dyDescent="0.25">
      <c r="A27" s="40" t="s">
        <v>430</v>
      </c>
      <c r="B27" s="40"/>
      <c r="C27" s="41"/>
      <c r="E27" s="39"/>
      <c r="F27" s="39"/>
      <c r="G27" s="39"/>
    </row>
    <row r="28" spans="1:7" s="5" customFormat="1" x14ac:dyDescent="0.25">
      <c r="A28" s="40"/>
      <c r="B28" s="40"/>
      <c r="C28" s="41"/>
    </row>
    <row r="29" spans="1:7" s="5" customFormat="1" ht="20.25" customHeight="1" x14ac:dyDescent="0.25">
      <c r="A29" s="45" t="s">
        <v>413</v>
      </c>
      <c r="B29" s="46"/>
      <c r="C29" s="46"/>
    </row>
    <row r="30" spans="1:7" s="5" customFormat="1" ht="20.25" customHeight="1" x14ac:dyDescent="0.25">
      <c r="A30" s="46" t="s">
        <v>412</v>
      </c>
      <c r="B30" s="46"/>
      <c r="C30" s="47"/>
    </row>
    <row r="31" spans="1:7" s="5" customFormat="1" ht="15" customHeight="1" x14ac:dyDescent="0.25">
      <c r="A31" s="46" t="s">
        <v>410</v>
      </c>
      <c r="B31" s="46"/>
      <c r="C31" s="47"/>
    </row>
    <row r="32" spans="1:7" s="5" customFormat="1" x14ac:dyDescent="0.25">
      <c r="A32" s="40"/>
      <c r="B32" s="40"/>
      <c r="C32" s="41"/>
    </row>
    <row r="33" spans="1:7" s="5" customFormat="1" ht="21" customHeight="1" x14ac:dyDescent="0.25">
      <c r="A33" s="44" t="s">
        <v>414</v>
      </c>
      <c r="B33" s="40"/>
      <c r="C33" s="40"/>
    </row>
    <row r="34" spans="1:7" ht="26.25" customHeight="1" x14ac:dyDescent="0.25">
      <c r="A34" s="40" t="s">
        <v>324</v>
      </c>
      <c r="B34" s="40"/>
      <c r="C34" s="41"/>
    </row>
    <row r="35" spans="1:7" x14ac:dyDescent="0.25">
      <c r="A35" s="40"/>
      <c r="B35" s="40"/>
      <c r="C35" s="41"/>
    </row>
    <row r="36" spans="1:7" ht="22.5" customHeight="1" x14ac:dyDescent="0.25">
      <c r="A36" s="45" t="s">
        <v>415</v>
      </c>
      <c r="B36" s="46"/>
      <c r="C36" s="46"/>
    </row>
    <row r="37" spans="1:7" ht="22.5" customHeight="1" x14ac:dyDescent="0.25">
      <c r="A37" s="46" t="s">
        <v>418</v>
      </c>
      <c r="B37" s="46"/>
      <c r="C37" s="47"/>
    </row>
    <row r="38" spans="1:7" ht="22.5" customHeight="1" x14ac:dyDescent="0.25">
      <c r="A38" s="46" t="s">
        <v>417</v>
      </c>
      <c r="B38" s="46"/>
      <c r="C38" s="47"/>
      <c r="D38" s="39"/>
      <c r="E38" s="39"/>
      <c r="F38" s="39"/>
    </row>
    <row r="39" spans="1:7" x14ac:dyDescent="0.25">
      <c r="A39" s="40"/>
      <c r="B39" s="40"/>
      <c r="C39" s="41"/>
    </row>
    <row r="40" spans="1:7" ht="23.25" customHeight="1" x14ac:dyDescent="0.25">
      <c r="A40" s="44" t="s">
        <v>416</v>
      </c>
      <c r="B40" s="40"/>
      <c r="C40" s="40"/>
    </row>
    <row r="41" spans="1:7" ht="21.75" customHeight="1" x14ac:dyDescent="0.25">
      <c r="A41" s="40" t="s">
        <v>421</v>
      </c>
      <c r="B41" s="40"/>
      <c r="C41" s="41"/>
    </row>
    <row r="42" spans="1:7" x14ac:dyDescent="0.25">
      <c r="A42" s="40"/>
      <c r="B42" s="40"/>
      <c r="C42" s="41"/>
      <c r="E42" s="8" t="s">
        <v>319</v>
      </c>
    </row>
    <row r="43" spans="1:7" ht="15" customHeight="1" x14ac:dyDescent="0.25">
      <c r="A43" s="40" t="s">
        <v>320</v>
      </c>
      <c r="B43" s="40"/>
      <c r="C43" s="41"/>
    </row>
    <row r="44" spans="1:7" ht="15" customHeight="1" x14ac:dyDescent="0.25">
      <c r="A44" s="40" t="s">
        <v>325</v>
      </c>
      <c r="B44" s="40"/>
      <c r="C44" s="41"/>
      <c r="E44" t="s">
        <v>273</v>
      </c>
      <c r="G44" t="s">
        <v>274</v>
      </c>
    </row>
    <row r="45" spans="1:7" ht="15" customHeight="1" x14ac:dyDescent="0.25">
      <c r="A45" s="40" t="s">
        <v>326</v>
      </c>
      <c r="B45" s="40"/>
      <c r="C45" s="41"/>
      <c r="E45" s="10">
        <v>1050</v>
      </c>
      <c r="G45" s="10">
        <v>10501</v>
      </c>
    </row>
    <row r="46" spans="1:7" ht="15" customHeight="1" x14ac:dyDescent="0.25">
      <c r="A46" s="40" t="s">
        <v>327</v>
      </c>
      <c r="B46" s="40"/>
      <c r="C46" s="41"/>
      <c r="E46" s="10">
        <v>1050</v>
      </c>
      <c r="G46" s="10">
        <v>10501</v>
      </c>
    </row>
    <row r="47" spans="1:7" x14ac:dyDescent="0.25">
      <c r="A47" s="40"/>
      <c r="B47" s="40"/>
      <c r="C47" s="41"/>
      <c r="E47" s="2">
        <v>6010</v>
      </c>
      <c r="G47" s="2">
        <v>60101</v>
      </c>
    </row>
    <row r="48" spans="1:7" x14ac:dyDescent="0.25">
      <c r="A48" s="5" t="s">
        <v>262</v>
      </c>
      <c r="E48" s="2">
        <v>6010</v>
      </c>
      <c r="G48" s="2">
        <v>60101</v>
      </c>
    </row>
    <row r="49" spans="1:7" x14ac:dyDescent="0.25">
      <c r="B49" t="s">
        <v>263</v>
      </c>
      <c r="C49" t="s">
        <v>328</v>
      </c>
      <c r="E49" s="11">
        <v>1100</v>
      </c>
      <c r="G49" s="11">
        <v>11002</v>
      </c>
    </row>
    <row r="50" spans="1:7" x14ac:dyDescent="0.25">
      <c r="B50" t="s">
        <v>264</v>
      </c>
      <c r="C50" t="s">
        <v>329</v>
      </c>
      <c r="E50" s="11">
        <v>1100</v>
      </c>
      <c r="G50" s="11">
        <v>11002</v>
      </c>
    </row>
    <row r="51" spans="1:7" x14ac:dyDescent="0.25">
      <c r="E51" s="2">
        <v>6420</v>
      </c>
      <c r="F51" s="12" t="s">
        <v>270</v>
      </c>
      <c r="G51" s="2">
        <v>64202</v>
      </c>
    </row>
    <row r="52" spans="1:7" x14ac:dyDescent="0.25">
      <c r="A52" s="5" t="s">
        <v>265</v>
      </c>
      <c r="E52" s="2">
        <v>6420</v>
      </c>
      <c r="G52" s="2">
        <v>64202</v>
      </c>
    </row>
    <row r="53" spans="1:7" x14ac:dyDescent="0.25">
      <c r="B53" t="s">
        <v>263</v>
      </c>
      <c r="C53" t="s">
        <v>330</v>
      </c>
      <c r="E53" s="11">
        <v>1100</v>
      </c>
      <c r="G53" s="11">
        <v>11003</v>
      </c>
    </row>
    <row r="54" spans="1:7" x14ac:dyDescent="0.25">
      <c r="B54" t="s">
        <v>264</v>
      </c>
      <c r="C54" t="s">
        <v>331</v>
      </c>
      <c r="E54" s="11">
        <v>1100</v>
      </c>
      <c r="G54" s="11">
        <v>11003</v>
      </c>
    </row>
    <row r="55" spans="1:7" x14ac:dyDescent="0.25">
      <c r="C55" s="6"/>
      <c r="E55" s="9">
        <v>1130</v>
      </c>
      <c r="G55" s="9">
        <v>11303</v>
      </c>
    </row>
    <row r="56" spans="1:7" x14ac:dyDescent="0.25">
      <c r="A56" s="40" t="s">
        <v>353</v>
      </c>
      <c r="B56" s="40"/>
      <c r="C56" s="41"/>
      <c r="E56" s="9">
        <v>1130</v>
      </c>
      <c r="G56" s="9">
        <v>11303</v>
      </c>
    </row>
    <row r="57" spans="1:7" s="14" customFormat="1" x14ac:dyDescent="0.25">
      <c r="A57" s="40" t="s">
        <v>280</v>
      </c>
      <c r="B57" s="40"/>
      <c r="C57" s="41"/>
      <c r="E57" s="2">
        <v>6420</v>
      </c>
      <c r="G57" s="2">
        <v>64203</v>
      </c>
    </row>
    <row r="58" spans="1:7" x14ac:dyDescent="0.25">
      <c r="A58" s="40" t="s">
        <v>321</v>
      </c>
      <c r="B58" s="40"/>
      <c r="C58" s="41"/>
      <c r="E58" s="2">
        <v>6420</v>
      </c>
      <c r="G58" s="2">
        <v>64203</v>
      </c>
    </row>
    <row r="59" spans="1:7" x14ac:dyDescent="0.25">
      <c r="A59" s="40" t="s">
        <v>271</v>
      </c>
      <c r="B59" s="40"/>
      <c r="C59" s="41"/>
      <c r="E59" s="9">
        <v>1130</v>
      </c>
      <c r="G59" s="9">
        <v>11304</v>
      </c>
    </row>
    <row r="60" spans="1:7" x14ac:dyDescent="0.25">
      <c r="E60" s="9">
        <v>1130</v>
      </c>
      <c r="G60" s="9">
        <v>11304</v>
      </c>
    </row>
    <row r="61" spans="1:7" x14ac:dyDescent="0.25">
      <c r="A61" s="8" t="s">
        <v>269</v>
      </c>
    </row>
    <row r="62" spans="1:7" x14ac:dyDescent="0.25">
      <c r="A62" s="43" t="s">
        <v>354</v>
      </c>
      <c r="B62" s="43"/>
      <c r="C62" s="48"/>
    </row>
    <row r="63" spans="1:7" x14ac:dyDescent="0.25">
      <c r="A63" s="43" t="s">
        <v>433</v>
      </c>
      <c r="B63" s="43"/>
      <c r="C63" s="48"/>
    </row>
    <row r="64" spans="1:7" ht="15" customHeight="1" x14ac:dyDescent="0.25">
      <c r="A64" s="43" t="s">
        <v>419</v>
      </c>
      <c r="B64" s="43"/>
      <c r="C64" s="48"/>
    </row>
    <row r="65" spans="1:11" x14ac:dyDescent="0.25">
      <c r="A65" s="8"/>
      <c r="B65" s="8"/>
      <c r="C65" s="8"/>
    </row>
    <row r="66" spans="1:11" x14ac:dyDescent="0.25">
      <c r="A66" s="8" t="s">
        <v>289</v>
      </c>
    </row>
    <row r="67" spans="1:11" x14ac:dyDescent="0.25">
      <c r="A67" s="43" t="s">
        <v>355</v>
      </c>
      <c r="B67" s="43"/>
      <c r="C67" s="48"/>
    </row>
    <row r="69" spans="1:11" ht="18.75" x14ac:dyDescent="0.3">
      <c r="A69" s="7" t="s">
        <v>420</v>
      </c>
    </row>
    <row r="70" spans="1:11" x14ac:dyDescent="0.25">
      <c r="A70" s="40" t="s">
        <v>356</v>
      </c>
      <c r="B70" s="40"/>
      <c r="C70" s="41"/>
    </row>
    <row r="71" spans="1:11" x14ac:dyDescent="0.25">
      <c r="A71" s="40" t="s">
        <v>422</v>
      </c>
      <c r="B71" s="40"/>
      <c r="C71" s="41"/>
      <c r="E71" s="8" t="s">
        <v>322</v>
      </c>
    </row>
    <row r="72" spans="1:11" x14ac:dyDescent="0.25">
      <c r="A72" s="40" t="s">
        <v>356</v>
      </c>
      <c r="B72" s="40"/>
      <c r="C72" s="41"/>
      <c r="E72" s="13"/>
      <c r="F72" s="13"/>
      <c r="G72" s="13"/>
      <c r="H72" s="13"/>
      <c r="I72" s="13" t="s">
        <v>276</v>
      </c>
      <c r="J72" s="13"/>
      <c r="K72" s="13"/>
    </row>
    <row r="73" spans="1:11" x14ac:dyDescent="0.25">
      <c r="A73" s="40" t="s">
        <v>332</v>
      </c>
      <c r="B73" s="40"/>
      <c r="C73" s="41"/>
      <c r="E73" s="13" t="s">
        <v>274</v>
      </c>
      <c r="F73" s="13"/>
      <c r="G73" s="13" t="s">
        <v>275</v>
      </c>
      <c r="H73" s="13"/>
      <c r="I73" s="13" t="s">
        <v>277</v>
      </c>
      <c r="J73" s="13"/>
      <c r="K73" s="13"/>
    </row>
    <row r="74" spans="1:11" x14ac:dyDescent="0.25">
      <c r="A74" s="40"/>
      <c r="B74" s="40"/>
      <c r="C74" s="41"/>
      <c r="E74" s="10">
        <v>10501</v>
      </c>
      <c r="G74" s="9">
        <v>10001</v>
      </c>
      <c r="I74" s="9">
        <v>10001</v>
      </c>
    </row>
    <row r="75" spans="1:11" x14ac:dyDescent="0.25">
      <c r="A75" s="5" t="s">
        <v>272</v>
      </c>
      <c r="E75" s="10">
        <v>10501</v>
      </c>
      <c r="G75" s="9">
        <v>10001</v>
      </c>
      <c r="I75" s="9">
        <v>10001</v>
      </c>
    </row>
    <row r="76" spans="1:11" x14ac:dyDescent="0.25">
      <c r="A76" s="40" t="s">
        <v>333</v>
      </c>
      <c r="B76" s="40"/>
      <c r="C76" s="41"/>
      <c r="E76" s="2">
        <v>60101</v>
      </c>
      <c r="G76" s="2">
        <v>60001</v>
      </c>
      <c r="I76" s="2">
        <v>60001</v>
      </c>
    </row>
    <row r="77" spans="1:11" x14ac:dyDescent="0.25">
      <c r="A77" s="40" t="s">
        <v>357</v>
      </c>
      <c r="B77" s="40"/>
      <c r="C77" s="41"/>
      <c r="E77" s="2">
        <v>60101</v>
      </c>
      <c r="G77" s="2">
        <v>60001</v>
      </c>
      <c r="I77" s="2">
        <v>60001</v>
      </c>
    </row>
    <row r="78" spans="1:11" x14ac:dyDescent="0.25">
      <c r="A78" s="40" t="s">
        <v>358</v>
      </c>
      <c r="B78" s="40"/>
      <c r="C78" s="41"/>
      <c r="E78" s="11">
        <v>11002</v>
      </c>
      <c r="G78" s="9">
        <v>10002</v>
      </c>
      <c r="I78" s="9">
        <v>10002</v>
      </c>
    </row>
    <row r="79" spans="1:11" x14ac:dyDescent="0.25">
      <c r="E79" s="11">
        <v>11002</v>
      </c>
      <c r="G79" s="9">
        <v>10002</v>
      </c>
      <c r="I79" s="9">
        <v>10002</v>
      </c>
    </row>
    <row r="80" spans="1:11" x14ac:dyDescent="0.25">
      <c r="A80" s="5" t="s">
        <v>281</v>
      </c>
      <c r="E80" s="2">
        <v>64202</v>
      </c>
      <c r="F80" s="12" t="s">
        <v>270</v>
      </c>
      <c r="G80" s="2">
        <v>60002</v>
      </c>
      <c r="H80" s="12" t="s">
        <v>270</v>
      </c>
      <c r="I80" s="2">
        <v>60002</v>
      </c>
    </row>
    <row r="81" spans="1:9" x14ac:dyDescent="0.25">
      <c r="B81" s="40" t="s">
        <v>359</v>
      </c>
      <c r="C81" s="40"/>
      <c r="E81" s="2">
        <v>64202</v>
      </c>
      <c r="G81" s="2">
        <v>60002</v>
      </c>
      <c r="I81" s="2">
        <v>60002</v>
      </c>
    </row>
    <row r="82" spans="1:9" x14ac:dyDescent="0.25">
      <c r="B82" s="40" t="s">
        <v>286</v>
      </c>
      <c r="C82" s="40"/>
      <c r="E82" s="11">
        <v>11003</v>
      </c>
      <c r="G82" s="9">
        <v>10003</v>
      </c>
      <c r="I82" s="9">
        <v>10003</v>
      </c>
    </row>
    <row r="83" spans="1:9" x14ac:dyDescent="0.25">
      <c r="E83" s="11">
        <v>11003</v>
      </c>
      <c r="G83" s="9">
        <v>10003</v>
      </c>
      <c r="I83" s="9">
        <v>10003</v>
      </c>
    </row>
    <row r="84" spans="1:9" x14ac:dyDescent="0.25">
      <c r="A84" s="40" t="s">
        <v>278</v>
      </c>
      <c r="B84" s="40"/>
      <c r="C84" s="41"/>
      <c r="E84" s="9">
        <v>11303</v>
      </c>
      <c r="G84" s="9">
        <v>10003</v>
      </c>
      <c r="I84" s="9">
        <v>10003</v>
      </c>
    </row>
    <row r="85" spans="1:9" x14ac:dyDescent="0.25">
      <c r="A85" s="40" t="s">
        <v>360</v>
      </c>
      <c r="B85" s="40"/>
      <c r="C85" s="41"/>
      <c r="E85" s="9">
        <v>11303</v>
      </c>
      <c r="G85" s="9">
        <v>10003</v>
      </c>
      <c r="I85" s="9">
        <v>10003</v>
      </c>
    </row>
    <row r="86" spans="1:9" x14ac:dyDescent="0.25">
      <c r="A86" s="40" t="s">
        <v>279</v>
      </c>
      <c r="B86" s="40"/>
      <c r="C86" s="41"/>
      <c r="E86" s="2">
        <v>64203</v>
      </c>
      <c r="G86" s="2">
        <v>60003</v>
      </c>
      <c r="I86" s="9">
        <v>10003</v>
      </c>
    </row>
    <row r="87" spans="1:9" x14ac:dyDescent="0.25">
      <c r="E87" s="2">
        <v>64203</v>
      </c>
      <c r="G87" s="2">
        <v>60003</v>
      </c>
      <c r="I87" s="9">
        <v>10003</v>
      </c>
    </row>
    <row r="88" spans="1:9" x14ac:dyDescent="0.25">
      <c r="E88" s="9">
        <v>11304</v>
      </c>
      <c r="G88" s="9">
        <v>10004</v>
      </c>
      <c r="I88" s="9">
        <v>10003</v>
      </c>
    </row>
    <row r="89" spans="1:9" x14ac:dyDescent="0.25">
      <c r="A89" s="5" t="s">
        <v>282</v>
      </c>
      <c r="C89" t="s">
        <v>283</v>
      </c>
      <c r="E89" s="9">
        <v>11304</v>
      </c>
      <c r="G89" s="9">
        <v>10004</v>
      </c>
      <c r="I89" s="9">
        <v>10003</v>
      </c>
    </row>
    <row r="90" spans="1:9" x14ac:dyDescent="0.25">
      <c r="A90" s="5" t="s">
        <v>200</v>
      </c>
      <c r="C90" t="s">
        <v>361</v>
      </c>
    </row>
    <row r="91" spans="1:9" x14ac:dyDescent="0.25">
      <c r="A91" s="5" t="s">
        <v>202</v>
      </c>
      <c r="C91" t="s">
        <v>362</v>
      </c>
    </row>
    <row r="92" spans="1:9" x14ac:dyDescent="0.25">
      <c r="A92" s="8" t="s">
        <v>284</v>
      </c>
    </row>
    <row r="94" spans="1:9" ht="15.75" x14ac:dyDescent="0.3">
      <c r="A94" s="49" t="s">
        <v>423</v>
      </c>
      <c r="B94" s="40"/>
      <c r="C94" s="40"/>
    </row>
    <row r="95" spans="1:9" ht="15.75" customHeight="1" x14ac:dyDescent="0.25">
      <c r="A95" s="40" t="s">
        <v>287</v>
      </c>
      <c r="B95" s="40"/>
      <c r="C95" s="41"/>
    </row>
    <row r="96" spans="1:9" x14ac:dyDescent="0.25">
      <c r="A96" s="40" t="s">
        <v>285</v>
      </c>
      <c r="B96" s="40"/>
      <c r="C96" s="41"/>
    </row>
    <row r="97" spans="1:9" x14ac:dyDescent="0.25">
      <c r="A97" s="40"/>
      <c r="B97" s="40"/>
      <c r="C97" s="41"/>
    </row>
    <row r="98" spans="1:9" x14ac:dyDescent="0.25">
      <c r="A98" s="40" t="s">
        <v>363</v>
      </c>
      <c r="B98" s="40"/>
      <c r="C98" s="41"/>
    </row>
    <row r="99" spans="1:9" x14ac:dyDescent="0.25">
      <c r="A99" s="40" t="s">
        <v>364</v>
      </c>
      <c r="B99" s="40"/>
      <c r="C99" s="41"/>
    </row>
    <row r="100" spans="1:9" x14ac:dyDescent="0.25">
      <c r="A100" s="40" t="s">
        <v>365</v>
      </c>
      <c r="B100" s="40"/>
      <c r="C100" s="41"/>
    </row>
    <row r="101" spans="1:9" x14ac:dyDescent="0.25">
      <c r="A101" s="40" t="s">
        <v>366</v>
      </c>
      <c r="B101" s="40"/>
      <c r="C101" s="41"/>
    </row>
    <row r="103" spans="1:9" x14ac:dyDescent="0.25">
      <c r="A103" s="5" t="s">
        <v>282</v>
      </c>
      <c r="C103" t="s">
        <v>283</v>
      </c>
    </row>
    <row r="104" spans="1:9" x14ac:dyDescent="0.25">
      <c r="A104" s="5" t="s">
        <v>225</v>
      </c>
      <c r="C104" t="s">
        <v>367</v>
      </c>
    </row>
    <row r="105" spans="1:9" x14ac:dyDescent="0.25">
      <c r="A105" s="5" t="s">
        <v>226</v>
      </c>
      <c r="C105" t="s">
        <v>368</v>
      </c>
    </row>
    <row r="106" spans="1:9" x14ac:dyDescent="0.25">
      <c r="A106" s="5" t="s">
        <v>227</v>
      </c>
      <c r="C106" t="s">
        <v>369</v>
      </c>
    </row>
    <row r="107" spans="1:9" x14ac:dyDescent="0.25">
      <c r="A107" s="5" t="s">
        <v>228</v>
      </c>
      <c r="C107" t="s">
        <v>370</v>
      </c>
    </row>
    <row r="108" spans="1:9" x14ac:dyDescent="0.25">
      <c r="A108" s="8" t="s">
        <v>284</v>
      </c>
    </row>
    <row r="109" spans="1:9" x14ac:dyDescent="0.25">
      <c r="A109" s="8"/>
    </row>
    <row r="110" spans="1:9" x14ac:dyDescent="0.25">
      <c r="A110" s="8" t="s">
        <v>269</v>
      </c>
    </row>
    <row r="111" spans="1:9" x14ac:dyDescent="0.25">
      <c r="A111" s="48" t="s">
        <v>371</v>
      </c>
      <c r="B111" s="41"/>
      <c r="C111" s="41"/>
      <c r="D111" s="41"/>
      <c r="E111" s="41"/>
      <c r="F111" s="41"/>
      <c r="G111" s="41"/>
      <c r="H111" s="41"/>
      <c r="I111" s="41"/>
    </row>
    <row r="112" spans="1:9" x14ac:dyDescent="0.25">
      <c r="A112" s="8"/>
    </row>
    <row r="113" spans="1:8" ht="15.75" x14ac:dyDescent="0.3">
      <c r="A113" s="49" t="s">
        <v>424</v>
      </c>
      <c r="B113" s="40"/>
      <c r="C113" s="40"/>
    </row>
    <row r="114" spans="1:8" x14ac:dyDescent="0.25">
      <c r="A114" s="40" t="s">
        <v>288</v>
      </c>
      <c r="B114" s="40"/>
      <c r="C114" s="41"/>
    </row>
    <row r="115" spans="1:8" x14ac:dyDescent="0.25">
      <c r="A115" s="40"/>
      <c r="B115" s="40"/>
      <c r="C115" s="41"/>
    </row>
    <row r="116" spans="1:8" ht="15" customHeight="1" x14ac:dyDescent="0.25">
      <c r="A116" s="40" t="s">
        <v>372</v>
      </c>
      <c r="B116" s="40"/>
      <c r="C116" s="40"/>
      <c r="D116" s="40"/>
      <c r="E116" s="40"/>
      <c r="F116" s="40"/>
      <c r="G116" s="40"/>
      <c r="H116" s="40"/>
    </row>
    <row r="117" spans="1:8" x14ac:dyDescent="0.25">
      <c r="A117" s="40" t="s">
        <v>335</v>
      </c>
      <c r="B117" s="40"/>
      <c r="C117" s="40"/>
      <c r="D117" s="40"/>
      <c r="E117" s="40"/>
      <c r="F117" s="40"/>
      <c r="G117" s="40"/>
      <c r="H117" s="40"/>
    </row>
    <row r="118" spans="1:8" x14ac:dyDescent="0.25">
      <c r="A118" s="40" t="s">
        <v>405</v>
      </c>
      <c r="B118" s="40"/>
      <c r="C118" s="40"/>
      <c r="D118" s="40"/>
      <c r="E118" s="40"/>
      <c r="F118" s="40"/>
      <c r="G118" s="40"/>
      <c r="H118" s="40"/>
    </row>
    <row r="119" spans="1:8" x14ac:dyDescent="0.25">
      <c r="A119" s="40" t="s">
        <v>373</v>
      </c>
      <c r="B119" s="40"/>
      <c r="C119" s="40"/>
      <c r="D119" s="40"/>
      <c r="E119" s="40"/>
      <c r="F119" s="40"/>
      <c r="G119" s="40"/>
      <c r="H119" s="40"/>
    </row>
    <row r="120" spans="1:8" x14ac:dyDescent="0.25">
      <c r="A120" s="40" t="s">
        <v>374</v>
      </c>
      <c r="B120" s="40"/>
      <c r="C120" s="40"/>
      <c r="D120" s="40"/>
      <c r="E120" s="40"/>
      <c r="F120" s="40"/>
      <c r="G120" s="40"/>
      <c r="H120" s="40"/>
    </row>
    <row r="121" spans="1:8" x14ac:dyDescent="0.25">
      <c r="A121" s="40" t="s">
        <v>375</v>
      </c>
      <c r="B121" s="40"/>
      <c r="C121" s="40"/>
      <c r="D121" s="40"/>
      <c r="E121" s="40"/>
      <c r="F121" s="40"/>
      <c r="G121" s="40"/>
      <c r="H121" s="40"/>
    </row>
    <row r="122" spans="1:8" x14ac:dyDescent="0.25">
      <c r="A122" s="40" t="s">
        <v>376</v>
      </c>
      <c r="B122" s="40"/>
      <c r="C122" s="40"/>
      <c r="D122" s="40"/>
      <c r="E122" s="40"/>
      <c r="F122" s="40"/>
      <c r="G122" s="40"/>
      <c r="H122" s="40"/>
    </row>
    <row r="123" spans="1:8" x14ac:dyDescent="0.25">
      <c r="A123" s="40" t="s">
        <v>377</v>
      </c>
      <c r="B123" s="40"/>
      <c r="C123" s="40"/>
      <c r="D123" s="40"/>
      <c r="E123" s="40"/>
      <c r="F123" s="40"/>
      <c r="G123" s="40"/>
      <c r="H123" s="40"/>
    </row>
    <row r="124" spans="1:8" x14ac:dyDescent="0.25">
      <c r="A124" s="40" t="s">
        <v>378</v>
      </c>
      <c r="B124" s="40"/>
      <c r="C124" s="40"/>
      <c r="D124" s="40"/>
      <c r="E124" s="40"/>
      <c r="F124" s="40"/>
      <c r="G124" s="40"/>
      <c r="H124" s="40"/>
    </row>
    <row r="126" spans="1:8" x14ac:dyDescent="0.25">
      <c r="A126" s="5" t="s">
        <v>282</v>
      </c>
      <c r="C126" t="s">
        <v>283</v>
      </c>
    </row>
    <row r="127" spans="1:8" x14ac:dyDescent="0.25">
      <c r="A127" s="5" t="s">
        <v>267</v>
      </c>
      <c r="C127" s="15" t="s">
        <v>403</v>
      </c>
    </row>
    <row r="129" spans="1:3" x14ac:dyDescent="0.25">
      <c r="A129" t="s">
        <v>379</v>
      </c>
    </row>
    <row r="130" spans="1:3" x14ac:dyDescent="0.25">
      <c r="B130" t="s">
        <v>380</v>
      </c>
    </row>
    <row r="131" spans="1:3" x14ac:dyDescent="0.25">
      <c r="B131" t="s">
        <v>381</v>
      </c>
    </row>
    <row r="132" spans="1:3" x14ac:dyDescent="0.25">
      <c r="A132" t="s">
        <v>402</v>
      </c>
    </row>
    <row r="134" spans="1:3" x14ac:dyDescent="0.25">
      <c r="A134" s="8" t="s">
        <v>408</v>
      </c>
    </row>
    <row r="135" spans="1:3" x14ac:dyDescent="0.25">
      <c r="A135" s="5" t="s">
        <v>407</v>
      </c>
      <c r="C135" s="5" t="s">
        <v>406</v>
      </c>
    </row>
    <row r="136" spans="1:3" x14ac:dyDescent="0.25">
      <c r="A136" t="s">
        <v>290</v>
      </c>
      <c r="C136" t="s">
        <v>382</v>
      </c>
    </row>
    <row r="137" spans="1:3" x14ac:dyDescent="0.25">
      <c r="A137" t="s">
        <v>291</v>
      </c>
      <c r="C137" t="s">
        <v>383</v>
      </c>
    </row>
    <row r="138" spans="1:3" x14ac:dyDescent="0.25">
      <c r="A138" t="s">
        <v>292</v>
      </c>
      <c r="C138" t="s">
        <v>384</v>
      </c>
    </row>
    <row r="139" spans="1:3" x14ac:dyDescent="0.25">
      <c r="A139" t="s">
        <v>293</v>
      </c>
      <c r="C139" t="s">
        <v>385</v>
      </c>
    </row>
    <row r="140" spans="1:3" x14ac:dyDescent="0.25">
      <c r="A140" t="s">
        <v>294</v>
      </c>
      <c r="C140" t="s">
        <v>386</v>
      </c>
    </row>
    <row r="141" spans="1:3" x14ac:dyDescent="0.25">
      <c r="A141" t="s">
        <v>295</v>
      </c>
      <c r="C141" t="s">
        <v>387</v>
      </c>
    </row>
    <row r="142" spans="1:3" x14ac:dyDescent="0.25">
      <c r="A142" t="s">
        <v>296</v>
      </c>
      <c r="C142" t="s">
        <v>388</v>
      </c>
    </row>
    <row r="143" spans="1:3" x14ac:dyDescent="0.25">
      <c r="A143" t="s">
        <v>297</v>
      </c>
      <c r="C143" t="s">
        <v>389</v>
      </c>
    </row>
    <row r="144" spans="1:3" x14ac:dyDescent="0.25">
      <c r="A144" t="s">
        <v>298</v>
      </c>
      <c r="C144" t="s">
        <v>390</v>
      </c>
    </row>
    <row r="145" spans="1:3" x14ac:dyDescent="0.25">
      <c r="A145" t="s">
        <v>299</v>
      </c>
      <c r="C145" t="s">
        <v>391</v>
      </c>
    </row>
    <row r="146" spans="1:3" x14ac:dyDescent="0.25">
      <c r="A146" t="s">
        <v>300</v>
      </c>
      <c r="C146" t="s">
        <v>392</v>
      </c>
    </row>
    <row r="147" spans="1:3" x14ac:dyDescent="0.25">
      <c r="A147" t="s">
        <v>301</v>
      </c>
      <c r="C147" t="s">
        <v>393</v>
      </c>
    </row>
    <row r="148" spans="1:3" x14ac:dyDescent="0.25">
      <c r="A148" t="s">
        <v>302</v>
      </c>
      <c r="C148" t="s">
        <v>394</v>
      </c>
    </row>
    <row r="149" spans="1:3" x14ac:dyDescent="0.25">
      <c r="A149" t="s">
        <v>303</v>
      </c>
      <c r="C149" t="s">
        <v>395</v>
      </c>
    </row>
    <row r="150" spans="1:3" x14ac:dyDescent="0.25">
      <c r="A150" t="s">
        <v>304</v>
      </c>
      <c r="C150" t="s">
        <v>396</v>
      </c>
    </row>
    <row r="151" spans="1:3" x14ac:dyDescent="0.25">
      <c r="A151" t="s">
        <v>305</v>
      </c>
      <c r="C151" t="s">
        <v>397</v>
      </c>
    </row>
    <row r="152" spans="1:3" x14ac:dyDescent="0.25">
      <c r="A152" t="s">
        <v>306</v>
      </c>
      <c r="C152" t="s">
        <v>398</v>
      </c>
    </row>
    <row r="153" spans="1:3" x14ac:dyDescent="0.25">
      <c r="A153" t="s">
        <v>307</v>
      </c>
      <c r="C153" t="s">
        <v>399</v>
      </c>
    </row>
    <row r="154" spans="1:3" x14ac:dyDescent="0.25">
      <c r="A154" t="s">
        <v>308</v>
      </c>
      <c r="C154" t="s">
        <v>400</v>
      </c>
    </row>
    <row r="155" spans="1:3" x14ac:dyDescent="0.25">
      <c r="A155" t="s">
        <v>309</v>
      </c>
      <c r="C155" t="s">
        <v>401</v>
      </c>
    </row>
    <row r="156" spans="1:3" x14ac:dyDescent="0.25">
      <c r="A156" s="8" t="s">
        <v>310</v>
      </c>
      <c r="B156" s="8"/>
      <c r="C156" s="8" t="s">
        <v>314</v>
      </c>
    </row>
    <row r="157" spans="1:3" x14ac:dyDescent="0.25">
      <c r="A157" s="8" t="s">
        <v>311</v>
      </c>
      <c r="B157" s="8"/>
      <c r="C157" s="8" t="s">
        <v>315</v>
      </c>
    </row>
    <row r="158" spans="1:3" x14ac:dyDescent="0.25">
      <c r="A158" s="8" t="s">
        <v>312</v>
      </c>
      <c r="B158" s="8"/>
      <c r="C158" s="8" t="s">
        <v>316</v>
      </c>
    </row>
    <row r="159" spans="1:3" x14ac:dyDescent="0.25">
      <c r="A159" s="8" t="s">
        <v>313</v>
      </c>
      <c r="B159" s="8"/>
      <c r="C159" s="8" t="s">
        <v>317</v>
      </c>
    </row>
    <row r="162" spans="1:3" ht="15.75" x14ac:dyDescent="0.3">
      <c r="A162" s="49" t="s">
        <v>425</v>
      </c>
      <c r="B162" s="40"/>
      <c r="C162" s="40"/>
    </row>
    <row r="163" spans="1:3" x14ac:dyDescent="0.25">
      <c r="A163" s="40" t="s">
        <v>404</v>
      </c>
      <c r="B163" s="40"/>
      <c r="C163" s="41"/>
    </row>
    <row r="164" spans="1:3" x14ac:dyDescent="0.25">
      <c r="A164" s="40" t="s">
        <v>426</v>
      </c>
      <c r="B164" s="40"/>
      <c r="C164" s="41"/>
    </row>
    <row r="165" spans="1:3" x14ac:dyDescent="0.25">
      <c r="A165" s="40"/>
      <c r="B165" s="40"/>
      <c r="C165" s="41"/>
    </row>
    <row r="166" spans="1:3" ht="15" customHeight="1" x14ac:dyDescent="0.3">
      <c r="A166" s="49" t="s">
        <v>427</v>
      </c>
      <c r="B166" s="40"/>
      <c r="C166" s="40"/>
    </row>
    <row r="167" spans="1:3" x14ac:dyDescent="0.25">
      <c r="A167" s="40" t="s">
        <v>428</v>
      </c>
      <c r="B167" s="40"/>
      <c r="C167" s="41"/>
    </row>
    <row r="168" spans="1:3" x14ac:dyDescent="0.25">
      <c r="A168" s="40"/>
      <c r="B168" s="40"/>
      <c r="C168" s="41"/>
    </row>
    <row r="169" spans="1:3" x14ac:dyDescent="0.25">
      <c r="A169" s="40"/>
      <c r="B169" s="40"/>
      <c r="C169" s="41"/>
    </row>
  </sheetData>
  <mergeCells count="78">
    <mergeCell ref="A167:C167"/>
    <mergeCell ref="A168:C168"/>
    <mergeCell ref="A169:C169"/>
    <mergeCell ref="A21:C21"/>
    <mergeCell ref="A162:C162"/>
    <mergeCell ref="A163:C163"/>
    <mergeCell ref="A164:C164"/>
    <mergeCell ref="A165:C165"/>
    <mergeCell ref="A166:C166"/>
    <mergeCell ref="A116:H116"/>
    <mergeCell ref="A117:H117"/>
    <mergeCell ref="A118:H118"/>
    <mergeCell ref="A119:H119"/>
    <mergeCell ref="A120:H120"/>
    <mergeCell ref="A121:H121"/>
    <mergeCell ref="A122:H122"/>
    <mergeCell ref="A123:H123"/>
    <mergeCell ref="A124:H124"/>
    <mergeCell ref="A101:C101"/>
    <mergeCell ref="A113:C113"/>
    <mergeCell ref="A114:C114"/>
    <mergeCell ref="A115:C115"/>
    <mergeCell ref="A111:I111"/>
    <mergeCell ref="A96:C96"/>
    <mergeCell ref="A97:C97"/>
    <mergeCell ref="A98:C98"/>
    <mergeCell ref="A99:C99"/>
    <mergeCell ref="A100:C100"/>
    <mergeCell ref="A74:C74"/>
    <mergeCell ref="A95:C95"/>
    <mergeCell ref="A94:C94"/>
    <mergeCell ref="A84:C84"/>
    <mergeCell ref="A85:C85"/>
    <mergeCell ref="A86:C86"/>
    <mergeCell ref="A76:C76"/>
    <mergeCell ref="A77:C77"/>
    <mergeCell ref="A78:C78"/>
    <mergeCell ref="B81:C81"/>
    <mergeCell ref="B82:C82"/>
    <mergeCell ref="A67:C67"/>
    <mergeCell ref="A70:C70"/>
    <mergeCell ref="A71:C71"/>
    <mergeCell ref="A72:C72"/>
    <mergeCell ref="A73:C73"/>
    <mergeCell ref="A64:C64"/>
    <mergeCell ref="A56:C56"/>
    <mergeCell ref="A57:C57"/>
    <mergeCell ref="A58:C58"/>
    <mergeCell ref="A59:C59"/>
    <mergeCell ref="A62:C62"/>
    <mergeCell ref="A63:C63"/>
    <mergeCell ref="A20:C20"/>
    <mergeCell ref="A40:C40"/>
    <mergeCell ref="A37:C37"/>
    <mergeCell ref="A39:C39"/>
    <mergeCell ref="A38:C38"/>
    <mergeCell ref="A35:C35"/>
    <mergeCell ref="A36:C36"/>
    <mergeCell ref="A43:C43"/>
    <mergeCell ref="A44:C44"/>
    <mergeCell ref="A45:C45"/>
    <mergeCell ref="A46:C46"/>
    <mergeCell ref="A47:C47"/>
    <mergeCell ref="A41:C41"/>
    <mergeCell ref="A42:C42"/>
    <mergeCell ref="A22:C22"/>
    <mergeCell ref="A24:C24"/>
    <mergeCell ref="A28:C28"/>
    <mergeCell ref="A29:C29"/>
    <mergeCell ref="A23:C23"/>
    <mergeCell ref="A34:C34"/>
    <mergeCell ref="A30:C30"/>
    <mergeCell ref="A31:C31"/>
    <mergeCell ref="A25:C25"/>
    <mergeCell ref="A26:C26"/>
    <mergeCell ref="A27:C27"/>
    <mergeCell ref="A32:C32"/>
    <mergeCell ref="A33:C33"/>
  </mergeCells>
  <hyperlinks>
    <hyperlink ref="A118" r:id="rId1" xr:uid="{80EF2FE6-FDD2-420E-B32A-B830DE2A0437}"/>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GeoTOP</vt:lpstr>
      <vt:lpstr>Handleiding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2023-08-25T10:33:00Z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2022-08-16T10:18:07Z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fcd8df60-bad4-472b-826d-bd3c425a33be</vt:lpwstr>
  </property>
  <property fmtid="{D5CDD505-2E9C-101B-9397-08002B2CF9AE}" pid="8" name="MSIP_Label_43f08ec5-d6d9-4227-8387-ccbfcb3632c4_ContentBits">
    <vt:lpwstr>0</vt:lpwstr>
  </property>
</Properties>
</file>